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namedSheetViews/namedSheetView1.xml" ContentType="application/vnd.ms-excel.namedsheetview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achiappa/Development/claude_code_private/sprint_planer_web/doc/"/>
    </mc:Choice>
  </mc:AlternateContent>
  <xr:revisionPtr revIDLastSave="0" documentId="8_{252B8022-D068-CE46-A8A7-C9B752B2AE09}" xr6:coauthVersionLast="47" xr6:coauthVersionMax="47" xr10:uidLastSave="{00000000-0000-0000-0000-000000000000}"/>
  <bookViews>
    <workbookView xWindow="0" yWindow="660" windowWidth="30240" windowHeight="18980" firstSheet="1" activeTab="1" xr2:uid="{B4BC2518-0ABD-3C41-AC0D-9177096D33B0}"/>
  </bookViews>
  <sheets>
    <sheet name="Sprint 1" sheetId="1" r:id="rId1"/>
    <sheet name="Sprint 2" sheetId="2" r:id="rId2"/>
    <sheet name="Sprint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" i="3" l="1"/>
  <c r="K13" i="3" a="1"/>
  <c r="K13" i="3" s="1"/>
  <c r="U5" i="3" s="1"/>
  <c r="U6" i="3" s="1"/>
  <c r="U7" i="3" s="1"/>
  <c r="P13" i="3"/>
  <c r="P10" i="3"/>
  <c r="P11" i="3"/>
  <c r="P12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K24" i="3" a="1"/>
  <c r="K24" i="3" s="1"/>
  <c r="AF5" i="3" s="1"/>
  <c r="AF6" i="3" s="1"/>
  <c r="AF7" i="3" s="1"/>
  <c r="K23" i="3" a="1"/>
  <c r="K23" i="3" s="1"/>
  <c r="AE5" i="3" s="1"/>
  <c r="AE6" i="3" s="1"/>
  <c r="AE7" i="3" s="1"/>
  <c r="K22" i="3" a="1"/>
  <c r="K22" i="3" s="1"/>
  <c r="AD5" i="3" s="1"/>
  <c r="AD6" i="3" s="1"/>
  <c r="AD7" i="3" s="1"/>
  <c r="K21" i="3" a="1"/>
  <c r="K21" i="3" s="1"/>
  <c r="AC5" i="3" s="1"/>
  <c r="AC6" i="3" s="1"/>
  <c r="AC7" i="3" s="1"/>
  <c r="K20" i="3" a="1"/>
  <c r="K20" i="3" s="1"/>
  <c r="AB5" i="3" s="1"/>
  <c r="AB6" i="3" s="1"/>
  <c r="AB7" i="3" s="1"/>
  <c r="K19" i="3" a="1"/>
  <c r="K19" i="3" s="1"/>
  <c r="AA5" i="3" s="1"/>
  <c r="AA6" i="3" s="1"/>
  <c r="AA7" i="3" s="1"/>
  <c r="K18" i="3" a="1"/>
  <c r="K18" i="3" s="1"/>
  <c r="Z5" i="3" s="1"/>
  <c r="Z6" i="3" s="1"/>
  <c r="Z7" i="3" s="1"/>
  <c r="K17" i="3" a="1"/>
  <c r="K17" i="3" s="1"/>
  <c r="Y5" i="3" s="1"/>
  <c r="Y6" i="3" s="1"/>
  <c r="Y7" i="3" s="1"/>
  <c r="K16" i="3" a="1"/>
  <c r="K16" i="3" s="1"/>
  <c r="X5" i="3" s="1"/>
  <c r="X6" i="3" s="1"/>
  <c r="X7" i="3" s="1"/>
  <c r="K15" i="3" a="1"/>
  <c r="K15" i="3" s="1"/>
  <c r="W5" i="3" s="1"/>
  <c r="W6" i="3" s="1"/>
  <c r="W7" i="3" s="1"/>
  <c r="K14" i="3" a="1"/>
  <c r="K14" i="3" s="1"/>
  <c r="V5" i="3" s="1"/>
  <c r="V6" i="3" s="1"/>
  <c r="V7" i="3" s="1"/>
  <c r="K12" i="3" a="1"/>
  <c r="K12" i="3" s="1"/>
  <c r="T5" i="3" s="1"/>
  <c r="T6" i="3" s="1"/>
  <c r="T7" i="3" s="1"/>
  <c r="K11" i="3" a="1"/>
  <c r="K11" i="3" s="1"/>
  <c r="S5" i="3" s="1"/>
  <c r="S6" i="3" s="1"/>
  <c r="S7" i="3" s="1"/>
  <c r="K10" i="3" a="1"/>
  <c r="K10" i="3" s="1"/>
  <c r="R5" i="3" s="1"/>
  <c r="R6" i="3" s="1"/>
  <c r="R7" i="3" s="1"/>
  <c r="K9" i="3" a="1"/>
  <c r="K9" i="3" s="1"/>
  <c r="Q5" i="3" s="1"/>
  <c r="Q6" i="3" s="1"/>
  <c r="Q7" i="3" s="1"/>
  <c r="AF4" i="3"/>
  <c r="AD4" i="3"/>
  <c r="AC4" i="3"/>
  <c r="AB4" i="3"/>
  <c r="AA4" i="3"/>
  <c r="Z4" i="3"/>
  <c r="Y4" i="3"/>
  <c r="X4" i="3"/>
  <c r="W4" i="3"/>
  <c r="V4" i="3"/>
  <c r="T4" i="3"/>
  <c r="S4" i="3"/>
  <c r="R4" i="3"/>
  <c r="Q4" i="3"/>
  <c r="P13" i="2"/>
  <c r="K24" i="2" a="1"/>
  <c r="K24" i="2" s="1"/>
  <c r="AE5" i="2" s="1"/>
  <c r="AE6" i="2" s="1"/>
  <c r="AE7" i="2" s="1"/>
  <c r="P24" i="2"/>
  <c r="P10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29" i="2"/>
  <c r="P35" i="2"/>
  <c r="P34" i="2"/>
  <c r="P33" i="2"/>
  <c r="P32" i="2"/>
  <c r="P31" i="2"/>
  <c r="P30" i="2"/>
  <c r="P28" i="2"/>
  <c r="P27" i="2"/>
  <c r="P26" i="2"/>
  <c r="P25" i="2"/>
  <c r="K25" i="2" a="1"/>
  <c r="K25" i="2" s="1"/>
  <c r="AF5" i="2" s="1"/>
  <c r="AF6" i="2" s="1"/>
  <c r="AF7" i="2" s="1"/>
  <c r="P23" i="2"/>
  <c r="K23" i="2" a="1"/>
  <c r="K23" i="2" s="1"/>
  <c r="AD5" i="2" s="1"/>
  <c r="AD6" i="2" s="1"/>
  <c r="AD7" i="2" s="1"/>
  <c r="P22" i="2"/>
  <c r="K22" i="2" a="1"/>
  <c r="K22" i="2" s="1"/>
  <c r="AC5" i="2" s="1"/>
  <c r="AC6" i="2" s="1"/>
  <c r="AC7" i="2" s="1"/>
  <c r="P21" i="2"/>
  <c r="K21" i="2" a="1"/>
  <c r="K21" i="2" s="1"/>
  <c r="AB5" i="2" s="1"/>
  <c r="AB6" i="2" s="1"/>
  <c r="AB7" i="2" s="1"/>
  <c r="P20" i="2"/>
  <c r="K20" i="2" a="1"/>
  <c r="K20" i="2" s="1"/>
  <c r="AA5" i="2" s="1"/>
  <c r="AA6" i="2" s="1"/>
  <c r="AA7" i="2" s="1"/>
  <c r="P19" i="2"/>
  <c r="K19" i="2" a="1"/>
  <c r="K19" i="2" s="1"/>
  <c r="Z5" i="2" s="1"/>
  <c r="Z6" i="2" s="1"/>
  <c r="Z7" i="2" s="1"/>
  <c r="P18" i="2"/>
  <c r="K18" i="2" a="1"/>
  <c r="K18" i="2" s="1"/>
  <c r="Y5" i="2" s="1"/>
  <c r="Y6" i="2" s="1"/>
  <c r="Y7" i="2" s="1"/>
  <c r="P17" i="2"/>
  <c r="K17" i="2" a="1"/>
  <c r="K17" i="2" s="1"/>
  <c r="X5" i="2" s="1"/>
  <c r="X6" i="2" s="1"/>
  <c r="X7" i="2" s="1"/>
  <c r="P16" i="2"/>
  <c r="K16" i="2" a="1"/>
  <c r="K16" i="2" s="1"/>
  <c r="W5" i="2" s="1"/>
  <c r="W6" i="2" s="1"/>
  <c r="W7" i="2" s="1"/>
  <c r="P15" i="2"/>
  <c r="K15" i="2" a="1"/>
  <c r="K15" i="2" s="1"/>
  <c r="V5" i="2" s="1"/>
  <c r="V6" i="2" s="1"/>
  <c r="V7" i="2" s="1"/>
  <c r="P14" i="2"/>
  <c r="K14" i="2" a="1"/>
  <c r="K14" i="2" s="1"/>
  <c r="U5" i="2" s="1"/>
  <c r="U6" i="2" s="1"/>
  <c r="U7" i="2" s="1"/>
  <c r="P12" i="2"/>
  <c r="K12" i="2" a="1"/>
  <c r="K12" i="2" s="1"/>
  <c r="T5" i="2" s="1"/>
  <c r="T6" i="2" s="1"/>
  <c r="T7" i="2" s="1"/>
  <c r="P11" i="2"/>
  <c r="K11" i="2" a="1"/>
  <c r="K11" i="2" s="1"/>
  <c r="S5" i="2" s="1"/>
  <c r="S6" i="2" s="1"/>
  <c r="S7" i="2" s="1"/>
  <c r="K10" i="2" a="1"/>
  <c r="K10" i="2" s="1"/>
  <c r="R5" i="2" s="1"/>
  <c r="R6" i="2" s="1"/>
  <c r="R7" i="2" s="1"/>
  <c r="K9" i="2" a="1"/>
  <c r="K9" i="2"/>
  <c r="Q5" i="2"/>
  <c r="Q6" i="2"/>
  <c r="Q7" i="2" s="1"/>
  <c r="AF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39" i="1"/>
  <c r="P37" i="1"/>
  <c r="P40" i="1"/>
  <c r="P38" i="1"/>
  <c r="P25" i="1"/>
  <c r="P23" i="1"/>
  <c r="P26" i="1"/>
  <c r="P27" i="1"/>
  <c r="P28" i="1"/>
  <c r="P24" i="1"/>
  <c r="P56" i="1"/>
  <c r="P60" i="1"/>
  <c r="P45" i="1"/>
  <c r="P47" i="1"/>
  <c r="H20" i="1"/>
  <c r="K20" i="1" a="1"/>
  <c r="K20" i="1" s="1"/>
  <c r="AB5" i="1" s="1"/>
  <c r="AB6" i="1" s="1"/>
  <c r="AB7" i="1" s="1"/>
  <c r="P29" i="1"/>
  <c r="P19" i="1"/>
  <c r="P20" i="1"/>
  <c r="P21" i="1"/>
  <c r="P22" i="1"/>
  <c r="P12" i="1"/>
  <c r="P13" i="1"/>
  <c r="P15" i="1"/>
  <c r="P16" i="1"/>
  <c r="P17" i="1"/>
  <c r="P18" i="1"/>
  <c r="P51" i="1"/>
  <c r="P59" i="1"/>
  <c r="P11" i="1"/>
  <c r="P61" i="1"/>
  <c r="P41" i="1"/>
  <c r="P52" i="1"/>
  <c r="P53" i="1"/>
  <c r="P42" i="1"/>
  <c r="P30" i="1"/>
  <c r="P54" i="1"/>
  <c r="P55" i="1"/>
  <c r="P43" i="1"/>
  <c r="P44" i="1"/>
  <c r="P33" i="1"/>
  <c r="P57" i="1"/>
  <c r="P58" i="1"/>
  <c r="P14" i="1"/>
  <c r="P48" i="1"/>
  <c r="P49" i="1"/>
  <c r="P50" i="1"/>
  <c r="P10" i="1"/>
  <c r="P31" i="1"/>
  <c r="P32" i="1"/>
  <c r="P34" i="1"/>
  <c r="P35" i="1"/>
  <c r="P36" i="1"/>
  <c r="P46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K10" i="1" a="1"/>
  <c r="K10" i="1" s="1"/>
  <c r="R5" i="1" s="1"/>
  <c r="R6" i="1" s="1"/>
  <c r="R7" i="1" s="1"/>
  <c r="K11" i="1" a="1"/>
  <c r="K11" i="1" s="1"/>
  <c r="S5" i="1" s="1"/>
  <c r="S6" i="1" s="1"/>
  <c r="S7" i="1" s="1"/>
  <c r="K12" i="1" a="1"/>
  <c r="K12" i="1" s="1"/>
  <c r="T5" i="1" s="1"/>
  <c r="T6" i="1" s="1"/>
  <c r="T7" i="1" s="1"/>
  <c r="K13" i="1" a="1"/>
  <c r="K13" i="1" s="1"/>
  <c r="U5" i="1" s="1"/>
  <c r="U6" i="1" s="1"/>
  <c r="U7" i="1" s="1"/>
  <c r="K14" i="1" a="1"/>
  <c r="K14" i="1" s="1"/>
  <c r="V5" i="1" s="1"/>
  <c r="V6" i="1" s="1"/>
  <c r="V7" i="1" s="1"/>
  <c r="K15" i="1" a="1"/>
  <c r="K15" i="1" s="1"/>
  <c r="W5" i="1" s="1"/>
  <c r="W6" i="1" s="1"/>
  <c r="W7" i="1" s="1"/>
  <c r="K16" i="1" a="1"/>
  <c r="K16" i="1" s="1"/>
  <c r="X5" i="1" s="1"/>
  <c r="X6" i="1" s="1"/>
  <c r="X7" i="1" s="1"/>
  <c r="K17" i="1" a="1"/>
  <c r="K17" i="1" s="1"/>
  <c r="Y5" i="1" s="1"/>
  <c r="Y6" i="1" s="1"/>
  <c r="Y7" i="1" s="1"/>
  <c r="K18" i="1" a="1"/>
  <c r="K18" i="1" s="1"/>
  <c r="Z5" i="1" s="1"/>
  <c r="Z6" i="1" s="1"/>
  <c r="Z7" i="1" s="1"/>
  <c r="K19" i="1" a="1"/>
  <c r="K19" i="1" s="1"/>
  <c r="AA5" i="1" s="1"/>
  <c r="AA6" i="1" s="1"/>
  <c r="AA7" i="1" s="1"/>
  <c r="K21" i="1" a="1"/>
  <c r="K21" i="1" s="1"/>
  <c r="AC5" i="1" s="1"/>
  <c r="AC6" i="1" s="1"/>
  <c r="AC7" i="1" s="1"/>
  <c r="K22" i="1" a="1"/>
  <c r="K22" i="1" s="1"/>
  <c r="AD5" i="1" s="1"/>
  <c r="AD6" i="1" s="1"/>
  <c r="AD7" i="1" s="1"/>
  <c r="K23" i="1" a="1"/>
  <c r="K23" i="1" s="1"/>
  <c r="AE5" i="1" s="1"/>
  <c r="AE6" i="1" s="1"/>
  <c r="AE7" i="1" s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K9" i="1" a="1"/>
  <c r="K9" i="1"/>
  <c r="Q5" i="1"/>
  <c r="Q6" i="1"/>
  <c r="Q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tc={DFBA907B-60AD-014B-8222-419CDFC125B7}</author>
    <author>tc={8FE38855-15EF-478E-808A-9AF90D7350C4}</author>
    <author>Frei Titus</author>
  </authors>
  <commentList>
    <comment ref="J11" authorId="0" shapeId="0" xr:uid="{DFBA907B-60AD-014B-8222-419CDFC125B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40% von Entwicklung Leihs auch auf RTB getrackt.</t>
      </text>
    </comment>
    <comment ref="C13" authorId="1" shapeId="0" xr:uid="{8FE38855-15EF-478E-808A-9AF90D7350C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Krankheitsbedingt abwesend bis mind. 30.4.2026</t>
      </text>
    </comment>
    <comment ref="C15" authorId="2" shapeId="0" xr:uid="{8A6F622C-103A-4347-BC0A-EC4D03B888D4}">
      <text>
        <r>
          <rPr>
            <b/>
            <sz val="9"/>
            <color indexed="81"/>
            <rFont val="Segoe UI"/>
            <family val="2"/>
          </rPr>
          <t>Frei Titus:</t>
        </r>
        <r>
          <rPr>
            <sz val="9"/>
            <color indexed="81"/>
            <rFont val="Segoe UI"/>
            <family val="2"/>
          </rPr>
          <t xml:space="preserve">
Moni arbeitet 4.5 / Woche 
(aber in 4 Tagen)
Montag ist ein halber Tag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tc={31ACC990-DCF9-6D4A-8F33-29642C7DA4B8}</author>
    <author>tc={8A875B2F-AF9A-1F49-8BC6-ED0DA5EFEFC9}</author>
    <author>Frei Titus</author>
    <author>tc={A05C7D7E-AE24-4214-BCB0-DDC73C115977}</author>
    <author>tc={FC8FFCE0-9918-40B5-8960-682A82CF8F0A}</author>
    <author>tc={3775B89F-78D0-457B-A004-595B05CEEE0D}</author>
    <author>tc={179A82E5-08DF-42FD-A525-7024BA03A33E}</author>
    <author>tc={A8CD7A28-68CA-47FC-8034-2302ACDF5BB1}</author>
    <author>tc={138EBE13-3E8D-4756-B7FC-D14CEEBB7700}</author>
    <author>tc={762BD1A3-A8C1-44B0-A857-CD1A050AF97C}</author>
  </authors>
  <commentList>
    <comment ref="J11" authorId="0" shapeId="0" xr:uid="{31ACC990-DCF9-6D4A-8F33-29642C7DA4B8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40% von Entwicklung Leihs auch auf RTB getrackt.</t>
      </text>
    </comment>
    <comment ref="C14" authorId="1" shapeId="0" xr:uid="{8A875B2F-AF9A-1F49-8BC6-ED0DA5EFEFC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Krankheitsbedingt abwesend bis mind. 30.4.2026</t>
      </text>
    </comment>
    <comment ref="C16" authorId="2" shapeId="0" xr:uid="{EC38D369-1A0A-0F4D-B562-F052666D8295}">
      <text>
        <r>
          <rPr>
            <b/>
            <sz val="9"/>
            <color rgb="FF000000"/>
            <rFont val="Segoe UI"/>
            <family val="2"/>
          </rPr>
          <t>Frei Titus:</t>
        </r>
        <r>
          <rPr>
            <sz val="9"/>
            <color rgb="FF000000"/>
            <rFont val="Segoe UI"/>
            <family val="2"/>
          </rPr>
          <t xml:space="preserve">
</t>
        </r>
        <r>
          <rPr>
            <sz val="9"/>
            <color rgb="FF000000"/>
            <rFont val="Segoe UI"/>
            <family val="2"/>
          </rPr>
          <t xml:space="preserve">Moni arbeitet 4.5 / Woche 
</t>
        </r>
        <r>
          <rPr>
            <sz val="9"/>
            <color rgb="FF000000"/>
            <rFont val="Segoe UI"/>
            <family val="2"/>
          </rPr>
          <t xml:space="preserve">(aber in 4 Tagen)
</t>
        </r>
        <r>
          <rPr>
            <sz val="9"/>
            <color rgb="FF000000"/>
            <rFont val="Segoe UI"/>
            <family val="2"/>
          </rPr>
          <t>Montag ist ein halber Tag</t>
        </r>
      </text>
    </comment>
    <comment ref="Y30" authorId="3" shapeId="0" xr:uid="{A05C7D7E-AE24-4214-BCB0-DDC73C11597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3 Tage Umsetzung
1 Tag Korrekturen nach Review von Beat</t>
      </text>
    </comment>
    <comment ref="AB30" authorId="4" shapeId="0" xr:uid="{FC8FFCE0-9918-40B5-8960-682A82CF8F0A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1 Tag Review ZAPI-Konzept
1 Tag Review Umsetzung</t>
      </text>
    </comment>
    <comment ref="M31" authorId="5" shapeId="0" xr:uid="{3775B89F-78D0-457B-A004-595B05CEEE0D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Produktiv im August</t>
      </text>
    </comment>
    <comment ref="M33" authorId="6" shapeId="0" xr:uid="{179A82E5-08DF-42FD-A525-7024BA03A33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Produktiv Ende August (LTS fertig)</t>
      </text>
    </comment>
    <comment ref="M39" authorId="7" shapeId="0" xr:uid="{A8CD7A28-68CA-47FC-8034-2302ACDF5BB1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Umsetzung komplett
Ausstehend: Review und Rollout</t>
      </text>
    </comment>
    <comment ref="Y39" authorId="8" shapeId="0" xr:uid="{138EBE13-3E8D-4756-B7FC-D14CEEBB7700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Korrekturen aus Review
Rollout</t>
      </text>
    </comment>
    <comment ref="AB39" authorId="9" shapeId="0" xr:uid="{762BD1A3-A8C1-44B0-A857-CD1A050AF97C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Review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tc={D20B54CA-E1E0-F04B-B79E-E3D2633C349C}</author>
    <author>tc={B942B4C8-CD88-FB48-B2AA-93BB60C95687}</author>
    <author>Frei Titus</author>
  </authors>
  <commentList>
    <comment ref="J11" authorId="0" shapeId="0" xr:uid="{D20B54CA-E1E0-F04B-B79E-E3D2633C349C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40% von Entwicklung Leihs auch auf RTB getrackt.</t>
      </text>
    </comment>
    <comment ref="C13" authorId="1" shapeId="0" xr:uid="{B942B4C8-CD88-FB48-B2AA-93BB60C9568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Krankheitsbedingt abwesend bis mind. 30.4.2026</t>
      </text>
    </comment>
    <comment ref="C15" authorId="2" shapeId="0" xr:uid="{128DD28E-B4CB-5A4B-B05D-592CDD91063E}">
      <text>
        <r>
          <rPr>
            <b/>
            <sz val="9"/>
            <color rgb="FF000000"/>
            <rFont val="Segoe UI"/>
            <family val="2"/>
          </rPr>
          <t>Frei Titus:</t>
        </r>
        <r>
          <rPr>
            <sz val="9"/>
            <color rgb="FF000000"/>
            <rFont val="Segoe UI"/>
            <family val="2"/>
          </rPr>
          <t xml:space="preserve">
</t>
        </r>
        <r>
          <rPr>
            <sz val="9"/>
            <color rgb="FF000000"/>
            <rFont val="Segoe UI"/>
            <family val="2"/>
          </rPr>
          <t xml:space="preserve">Moni arbeitet 4.5 / Woche 
</t>
        </r>
        <r>
          <rPr>
            <sz val="9"/>
            <color rgb="FF000000"/>
            <rFont val="Segoe UI"/>
            <family val="2"/>
          </rPr>
          <t xml:space="preserve">(aber in 4 Tagen)
</t>
        </r>
        <r>
          <rPr>
            <sz val="9"/>
            <color rgb="FF000000"/>
            <rFont val="Segoe UI"/>
            <family val="2"/>
          </rPr>
          <t>Montag ist ein halber Tag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<sst xmlns="http://schemas.openxmlformats.org/spreadsheetml/2006/main" count="373" uniqueCount="128">
  <si>
    <t>Planning Tool BAP und Phlox</t>
  </si>
  <si>
    <t>Ressourcen</t>
  </si>
  <si>
    <t>Tasks</t>
  </si>
  <si>
    <t>Arbeitstage</t>
  </si>
  <si>
    <t>– Reserven</t>
  </si>
  <si>
    <t>Datum</t>
  </si>
  <si>
    <t>Available</t>
  </si>
  <si>
    <t>KW</t>
  </si>
  <si>
    <t>RTB</t>
  </si>
  <si>
    <t>Michael Br</t>
  </si>
  <si>
    <t>To Do</t>
  </si>
  <si>
    <t>Owner</t>
  </si>
  <si>
    <t>Prio</t>
  </si>
  <si>
    <t>Tot</t>
  </si>
  <si>
    <t>Thomas</t>
  </si>
  <si>
    <t>Lukas</t>
  </si>
  <si>
    <t>Titus</t>
  </si>
  <si>
    <t>Suzan</t>
  </si>
  <si>
    <t>Michael K</t>
  </si>
  <si>
    <t>Monika</t>
  </si>
  <si>
    <t>Ugo</t>
  </si>
  <si>
    <t>Michael Bü</t>
  </si>
  <si>
    <t>Alessandro C</t>
  </si>
  <si>
    <t>Roman</t>
  </si>
  <si>
    <t>Beat</t>
  </si>
  <si>
    <t>Daniel</t>
  </si>
  <si>
    <t>Alessandro</t>
  </si>
  <si>
    <t>Jürg</t>
  </si>
  <si>
    <t>Abschluss Testumgebung für EVI.R2-Prozesse</t>
  </si>
  <si>
    <t>Alessandro R</t>
  </si>
  <si>
    <t>Ablösung sap-con Server (WS_SAP, Leistung2XML, SAP Extraktionsprogramm)</t>
  </si>
  <si>
    <t>Evento-SDK-Integration neuer Persstamm</t>
  </si>
  <si>
    <t>Aurora: SST Persstamm aufbereiten</t>
  </si>
  <si>
    <t>Schliessung 2.0: Meetings, Anforderungen DMU &amp; TES</t>
  </si>
  <si>
    <t>Moni</t>
  </si>
  <si>
    <t>Aurora: SST Persstamm &gt; Evento Personen &amp; Mitarbeiter verwalten</t>
  </si>
  <si>
    <t>Aurora: Anpassungen ILV-Berechnung an neue Persstamm-Tabelle</t>
  </si>
  <si>
    <t>Aurora: Anpassungen ILV-Anzeige &amp; Campus-Card Berechnung an neue Persstamm-Tabelle</t>
  </si>
  <si>
    <t>RaumRes Unit-Tests erstellen - 1. Stage</t>
  </si>
  <si>
    <t>Aurora (Meetings, Abstimmungen, Abklärungen, Testing, 
Implementierung (SST)Aufträge/Anfragen Kanton)</t>
  </si>
  <si>
    <t>Thema Lizenzen HCM/FIN (Analyse, Handlungsoptionen)</t>
  </si>
  <si>
    <t>FEE (Berechtigungskonzept)</t>
  </si>
  <si>
    <t>nPVF, Einarbeitung (Termine)</t>
  </si>
  <si>
    <t>IT-Formulare zentralisieren</t>
  </si>
  <si>
    <t>E-Learning Werkstättenlehre auf MS365</t>
  </si>
  <si>
    <t>Reserven</t>
  </si>
  <si>
    <t>Projekt Transferplattform «ZHdK Connect»</t>
  </si>
  <si>
    <t>Schnittstelle Onesto-ZAPI</t>
  </si>
  <si>
    <t>MoniToni Testing Weiterentwicklungen</t>
  </si>
  <si>
    <t>Forschungsdaten auf Personenseite zhdk.ch</t>
  </si>
  <si>
    <t>eDossier PM: Koordination, PM (Ausfall SIS)</t>
  </si>
  <si>
    <t>Evento Vision R2 Kern (Retro)</t>
  </si>
  <si>
    <t>Erarbeitung PM-Framework im Rahmen CoP PM</t>
  </si>
  <si>
    <t>PL Agilisierung</t>
  </si>
  <si>
    <t>eDossier Schnittstelle</t>
  </si>
  <si>
    <t>Multi-Faktor-Authentisierung (MFA) im Intranet</t>
  </si>
  <si>
    <t>ClickEnroll: Triagefrage für Zuordnung Anlässe zu ISB, Major, Minor</t>
  </si>
  <si>
    <t>Meine Ausbildung: Anmeldungen kennzeichnen (Skizze erstellen)</t>
  </si>
  <si>
    <t>Zweisprachigkeit Intranet</t>
  </si>
  <si>
    <t>Evaluation Nachfolger arcapos</t>
  </si>
  <si>
    <t>Evaluation "Freie Seiten"</t>
  </si>
  <si>
    <t>Workflow für Anpassungen an den Minor-Beschreibung</t>
  </si>
  <si>
    <t>EFHG PO Meeting + Lehrgangmeeting</t>
  </si>
  <si>
    <t>Evento Vision R2 Prozesse (OE-Struktur Evento Produktion)</t>
  </si>
  <si>
    <t>Strukturänderung Prorektorate: Aufgaben erfassen</t>
  </si>
  <si>
    <t>nPVF: Meeting (mit HRM und/oder FIN)</t>
  </si>
  <si>
    <t xml:space="preserve">Evento SDK: Spalte DMU Hauptfach </t>
  </si>
  <si>
    <t>EVI Prozesse: Rollenkonzept</t>
  </si>
  <si>
    <t>Elektronische Einschreibung DMU EOL: Anforderungen ZWB aufnehmen</t>
  </si>
  <si>
    <t>DNS-Automatisierung in Stallone</t>
  </si>
  <si>
    <t>Graylog-Sidecar Deployment auf Repo umstellen</t>
  </si>
  <si>
    <t>Umstellung Logs auf High-Precision Timestamp (für Kronik)</t>
  </si>
  <si>
    <t>SiPass Update (Wenn Thomas wieder zurück ist)</t>
  </si>
  <si>
    <t>EFHG Scrum Meeting</t>
  </si>
  <si>
    <t>EFHG EVI.R3 Testing Kern + Einlesen/konfigurieren externe Testumgebung</t>
  </si>
  <si>
    <t>Zeugnis DMU</t>
  </si>
  <si>
    <t>Abschluss Dokumente Propädeutikum: SQL Grundlagen</t>
  </si>
  <si>
    <t>Excel-Report für FHV-Rechnungsstellung</t>
  </si>
  <si>
    <t>Abschluss Dokumente Propädeutikum: Report erstellen / Testing</t>
  </si>
  <si>
    <t>Report ZWB: ToR CAS (ZWB ToR ergänzen)</t>
  </si>
  <si>
    <t>Umstellung Haproxy Intranet</t>
  </si>
  <si>
    <t>Debian-Update ZAS</t>
  </si>
  <si>
    <t>Konzept Intranet Infrastruktur und Deployment</t>
  </si>
  <si>
    <t>Nicole</t>
  </si>
  <si>
    <t>20.04.</t>
  </si>
  <si>
    <t>27.04.</t>
  </si>
  <si>
    <t>04.05.</t>
  </si>
  <si>
    <t>11.05.</t>
  </si>
  <si>
    <t>18.05.</t>
  </si>
  <si>
    <t>EFHG PO Meeting</t>
  </si>
  <si>
    <t>EFHG EVI.R3 Testing Prozesse</t>
  </si>
  <si>
    <t>EVI.R2 Prozess lokal einrichten - AL&amp;Immat-Buchung</t>
  </si>
  <si>
    <t>EFHG OP Meeting</t>
  </si>
  <si>
    <t>EVT: Excel-Report für FHV-Rechnungsstellung</t>
  </si>
  <si>
    <t>Minor-Wahl auf eine Einschreibung im Jahr reduzieren (FS ausblenden)</t>
  </si>
  <si>
    <t>Propädeutikum Abschlussdokumente (Report)</t>
  </si>
  <si>
    <t>ProRektorate Ist-Soll für Mailinglisten erstellen</t>
  </si>
  <si>
    <t>Meeting eDossier Studierende (Workshops, Sitzungen)</t>
  </si>
  <si>
    <t>Aurora Thema 'Adressänderungen'</t>
  </si>
  <si>
    <t>nPVF-Meetings</t>
  </si>
  <si>
    <t>SDK Spezifizierungen Pre Safe (KST, Semester, abgelaufene Anstellung)</t>
  </si>
  <si>
    <t>Schulung eDossier Studierende</t>
  </si>
  <si>
    <t>Zeugnis DMU Unterschriften einfügen</t>
  </si>
  <si>
    <t>ZHdK Connect</t>
  </si>
  <si>
    <t>Records Management Projektbegleitung</t>
  </si>
  <si>
    <t>PAUL Update Stg / Testing</t>
  </si>
  <si>
    <t>RaumRes Unit-Tests erstellen - 2. Stage</t>
  </si>
  <si>
    <t>Umstellung intern.zhdk.ch auf neues Graylog</t>
  </si>
  <si>
    <t>Businessapps: Graylog-Abindung</t>
  </si>
  <si>
    <t>Aurora: Anpassungen ILV-Anzeige &amp; Campus-Card-Berechnung an neue Persstamm-Tabelle</t>
  </si>
  <si>
    <t xml:space="preserve">nPVF: automatische ILV-Verbuchung Anforderungsdokument </t>
  </si>
  <si>
    <t>Off-Boarding Appl.: Auslegeordnung/Ablauf (Monika Stucki)</t>
  </si>
  <si>
    <t>Aurora: Abnahmetests S0295</t>
  </si>
  <si>
    <t>PSA EVI-R2-Prozesse inkl. Vor-/Nachbereitung</t>
  </si>
  <si>
    <t>Neuausschreibung Rahmenvertrag Los 3 Transformationsexperte</t>
  </si>
  <si>
    <t>Projektkooridnation eDossier</t>
  </si>
  <si>
    <t>PoC AI in der Entwicklung: Prototyo mit MCP</t>
  </si>
  <si>
    <t>Aurora: Evento-SDK-Integration neuer Persstamm</t>
  </si>
  <si>
    <t>Infrastruktur ZAS: Konzept Migration intern-node2 in interne Zone</t>
  </si>
  <si>
    <t>Evento: Reproduzieren von OOM-Abstürzen (siehe https://swisslearninghub.atlassian.net/browse/EVO-13458?focusedCommentId=315851)</t>
  </si>
  <si>
    <t>Evento: vertiefte Analyse OOM-Abstürze: welche LINQ-Queries sind betroffen (siehe https://swisslearninghub.atlassian.net/browse/EVO-13458?focusedCommentId=315851)</t>
  </si>
  <si>
    <t>ProRektorate - Koordination/Spezifikation Änderung Config CO-Objekte (Kürzel)</t>
  </si>
  <si>
    <t>Pfingstmontag</t>
  </si>
  <si>
    <t>25.05.</t>
  </si>
  <si>
    <t>01.06.</t>
  </si>
  <si>
    <t>08.06.</t>
  </si>
  <si>
    <t>15.06.</t>
  </si>
  <si>
    <t>SDK: Absprung zum eDossier - Dossier öffnen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</si>
</sst>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28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sz val="8"/>
      <name val="Aptos Narrow"/>
      <family val="2"/>
      <scheme val="minor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  <font>
      <sz val="12"/>
      <color rgb="FF000000"/>
      <name val="Arial"/>
      <family val="2"/>
    </font>
    <font>
      <sz val="12"/>
      <color rgb="FF9C5700"/>
      <name val="Aptos Narrow"/>
      <family val="2"/>
      <scheme val="minor"/>
    </font>
    <font>
      <sz val="12"/>
      <color rgb="FF0061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E6F5"/>
        <bgColor rgb="FFC0E6F5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5" borderId="0" applyNumberFormat="0" applyBorder="0" applyAlignment="0" applyProtection="0"/>
    <xf numFmtId="0" fontId="15" fillId="7" borderId="0" applyNumberFormat="0" applyBorder="0" applyAlignment="0" applyProtection="0"/>
  </cellStyleXfs>
  <cellXfs count="6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left"/>
    </xf>
    <xf numFmtId="0" fontId="1" fillId="3" borderId="5" xfId="0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horizontal="center"/>
      <protection locked="0"/>
    </xf>
    <xf numFmtId="0" fontId="1" fillId="3" borderId="7" xfId="0" applyFont="1" applyFill="1" applyBorder="1" applyAlignment="1" applyProtection="1">
      <alignment horizontal="center"/>
      <protection locked="0"/>
    </xf>
    <xf numFmtId="9" fontId="1" fillId="3" borderId="2" xfId="0" applyNumberFormat="1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horizontal="center"/>
      <protection locked="0"/>
    </xf>
    <xf numFmtId="9" fontId="1" fillId="3" borderId="3" xfId="0" applyNumberFormat="1" applyFont="1" applyFill="1" applyBorder="1" applyAlignment="1" applyProtection="1">
      <alignment horizontal="center"/>
      <protection locked="0"/>
    </xf>
    <xf numFmtId="0" fontId="1" fillId="3" borderId="10" xfId="0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 applyProtection="1">
      <alignment horizontal="center"/>
      <protection locked="0"/>
    </xf>
    <xf numFmtId="0" fontId="1" fillId="3" borderId="12" xfId="0" applyFont="1" applyFill="1" applyBorder="1" applyAlignment="1" applyProtection="1">
      <alignment horizontal="center"/>
      <protection locked="0"/>
    </xf>
    <xf numFmtId="9" fontId="1" fillId="3" borderId="4" xfId="0" applyNumberFormat="1" applyFont="1" applyFill="1" applyBorder="1" applyAlignment="1" applyProtection="1">
      <alignment horizontal="center"/>
      <protection locked="0"/>
    </xf>
    <xf numFmtId="9" fontId="1" fillId="3" borderId="0" xfId="0" applyNumberFormat="1" applyFont="1" applyFill="1" applyProtection="1">
      <protection locked="0"/>
    </xf>
    <xf numFmtId="0" fontId="1" fillId="0" borderId="1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4" fillId="2" borderId="0" xfId="0" applyFont="1" applyFill="1" applyAlignment="1">
      <alignment horizontal="center" textRotation="60"/>
    </xf>
    <xf numFmtId="0" fontId="6" fillId="0" borderId="5" xfId="0" applyFont="1" applyBorder="1" applyAlignment="1">
      <alignment horizontal="left"/>
    </xf>
    <xf numFmtId="0" fontId="1" fillId="0" borderId="8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7" fillId="0" borderId="6" xfId="0" applyFont="1" applyBorder="1"/>
    <xf numFmtId="0" fontId="7" fillId="0" borderId="7" xfId="0" applyFont="1" applyBorder="1"/>
    <xf numFmtId="0" fontId="8" fillId="2" borderId="5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64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1" fillId="0" borderId="8" xfId="0" applyFont="1" applyBorder="1"/>
    <xf numFmtId="0" fontId="1" fillId="3" borderId="20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21" xfId="0" applyFont="1" applyFill="1" applyBorder="1" applyAlignment="1" applyProtection="1">
      <alignment horizontal="center"/>
      <protection locked="0"/>
    </xf>
    <xf numFmtId="9" fontId="1" fillId="3" borderId="22" xfId="0" applyNumberFormat="1" applyFont="1" applyFill="1" applyBorder="1" applyAlignment="1" applyProtection="1">
      <alignment horizontal="center"/>
      <protection locked="0"/>
    </xf>
    <xf numFmtId="0" fontId="7" fillId="0" borderId="23" xfId="0" applyFont="1" applyBorder="1"/>
    <xf numFmtId="0" fontId="1" fillId="0" borderId="24" xfId="0" applyFont="1" applyBorder="1" applyProtection="1">
      <protection locked="0"/>
    </xf>
    <xf numFmtId="0" fontId="1" fillId="0" borderId="25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7" xfId="0" applyFont="1" applyBorder="1" applyProtection="1">
      <protection locked="0"/>
    </xf>
    <xf numFmtId="0" fontId="13" fillId="4" borderId="8" xfId="0" applyFont="1" applyFill="1" applyBorder="1" applyProtection="1">
      <protection locked="0"/>
    </xf>
    <xf numFmtId="0" fontId="13" fillId="0" borderId="8" xfId="0" applyFont="1" applyBorder="1" applyProtection="1">
      <protection locked="0"/>
    </xf>
    <xf numFmtId="0" fontId="14" fillId="5" borderId="1" xfId="1" applyBorder="1" applyProtection="1">
      <protection locked="0"/>
    </xf>
    <xf numFmtId="0" fontId="1" fillId="6" borderId="1" xfId="0" applyFont="1" applyFill="1" applyBorder="1" applyProtection="1">
      <protection locked="0"/>
    </xf>
    <xf numFmtId="0" fontId="1" fillId="6" borderId="9" xfId="0" applyFont="1" applyFill="1" applyBorder="1" applyProtection="1">
      <protection locked="0"/>
    </xf>
    <xf numFmtId="0" fontId="1" fillId="6" borderId="16" xfId="0" applyFont="1" applyFill="1" applyBorder="1" applyProtection="1">
      <protection locked="0"/>
    </xf>
    <xf numFmtId="0" fontId="1" fillId="8" borderId="1" xfId="0" applyFont="1" applyFill="1" applyBorder="1" applyProtection="1">
      <protection locked="0"/>
    </xf>
    <xf numFmtId="0" fontId="1" fillId="9" borderId="1" xfId="0" applyFont="1" applyFill="1" applyBorder="1" applyProtection="1">
      <protection locked="0"/>
    </xf>
    <xf numFmtId="0" fontId="15" fillId="7" borderId="1" xfId="2" applyBorder="1" applyProtection="1">
      <protection locked="0"/>
    </xf>
    <xf numFmtId="0" fontId="1" fillId="8" borderId="9" xfId="0" applyFont="1" applyFill="1" applyBorder="1" applyProtection="1">
      <protection locked="0"/>
    </xf>
  </cellXfs>
  <cellStyles count="3">
    <cellStyle name="Gut" xfId="2" builtinId="26"/>
    <cellStyle name="Neutral" xfId="1" builtinId="28"/>
    <cellStyle name="Standard" xfId="0" builtinId="0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rgb="FF000000"/>
        </top>
      </border>
    </dxf>
    <dxf>
      <border outline="0">
        <left style="medium">
          <color rgb="FF000000"/>
        </left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2.xml"/><Relationship Id="rId5" Type="http://schemas.openxmlformats.org/officeDocument/2006/relationships/styles" Target="style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persons/person.xml><?xml version="1.0" encoding="utf-8"?>
<personList xmlns="http://schemas.microsoft.com/office/spreadsheetml/2018/threadedcomments" xmlns:x="http://schemas.openxmlformats.org/spreadsheetml/2006/main">
  <person displayName="Bürgi Michael" id="{57BE7FA7-677F-C348-B17D-389AD87AD26F}" userId="S::buergi@zhdk.ch::0102b9ee-8632-4aec-b7b6-836f96204828" providerId="AD"/>
  <person displayName="Brupbacher Lukas" id="{A61F04AE-787B-7248-B507-AD9D5FE636DC}" userId="S::lbrupbac@zhdk.ch::00c32b64-aaaf-4f60-a497-ff4be37a86dc" providerId="AD"/>
  <person displayName="Brunner Michael" id="{51747B06-70CD-0649-8B73-D6F84540F4D0}" userId="S::mbrunne5@zhdk.ch::002529c1-9327-43c8-a93f-3097a2539334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C750CB-4BFD-924A-BFCC-C3C81645E0AB}" name="Table1" displayName="Table1" ref="M9:AE130" totalsRowShown="0" headerRowDxfId="63" dataDxfId="61" headerRowBorderDxfId="62" tableBorderDxfId="60" totalsRowBorderDxfId="59">
  <autoFilter ref="M9:AE130" xr:uid="{C6C750CB-4BFD-924A-BFCC-C3C81645E0AB}">
    <filterColumn colId="7">
      <customFilters>
        <customFilter operator="notEqual" val=" "/>
      </customFilters>
    </filterColumn>
  </autoFilter>
  <tableColumns count="19">
    <tableColumn id="1" xr3:uid="{E6C83BB9-C2EB-4B41-9AC7-DCAC7782BE06}" name="To Do" dataDxfId="58"/>
    <tableColumn id="2" xr3:uid="{3B527851-E705-6D45-A81E-A4BEBBE5815D}" name="Owner" dataDxfId="57"/>
    <tableColumn id="3" xr3:uid="{4A6ADEA2-5D8F-4C46-87C4-E7A95C919FB8}" name="Prio" dataDxfId="56"/>
    <tableColumn id="19" xr3:uid="{3BD6559B-688A-A541-BDE2-B7336842B942}" name="Tot" dataDxfId="55">
      <calculatedColumnFormula>SUM(Table1[[#This Row],[Michael Br]:[Jürg]])</calculatedColumnFormula>
    </tableColumn>
    <tableColumn id="4" xr3:uid="{9AFA0540-64E0-3B43-AD75-6F1A8D6BCF72}" name="Michael Br" dataDxfId="54"/>
    <tableColumn id="5" xr3:uid="{576A9F30-1FFB-5748-897D-5FCFEDD2F0A1}" name="Thomas" dataDxfId="53"/>
    <tableColumn id="6" xr3:uid="{38476A25-150A-4949-8E70-C8293E99B60E}" name="Lukas" dataDxfId="52"/>
    <tableColumn id="7" xr3:uid="{56F32096-C5D5-014E-A679-A4C7CC3FEAF3}" name="Titus" dataDxfId="51"/>
    <tableColumn id="8" xr3:uid="{7E45AAC5-BC3C-3448-8F1E-85163A168F4E}" name="Suzan" dataDxfId="50"/>
    <tableColumn id="9" xr3:uid="{D8F27882-725D-1049-9448-6539BDCA7D4A}" name="Michael K" dataDxfId="49"/>
    <tableColumn id="10" xr3:uid="{2E7A2BE8-173F-004B-A738-B2D2FCC3778F}" name="Monika" dataDxfId="48"/>
    <tableColumn id="11" xr3:uid="{9CF7926A-38FC-F044-AF93-C91FD561BE5C}" name="Ugo" dataDxfId="47"/>
    <tableColumn id="12" xr3:uid="{FBF2C043-6335-6046-880C-9EAEAA5B3B45}" name="Michael Bü" dataDxfId="46"/>
    <tableColumn id="13" xr3:uid="{4045555A-5031-6E45-9178-A42ACE0DB5E8}" name="Alessandro C" dataDxfId="45"/>
    <tableColumn id="14" xr3:uid="{1815FC3D-A88F-2B46-9043-ADD0E57CD6DE}" name="Roman" dataDxfId="44"/>
    <tableColumn id="15" xr3:uid="{A25AAFF9-29CB-B644-BABF-3915973A526F}" name="Beat" dataDxfId="43"/>
    <tableColumn id="16" xr3:uid="{46EEA1D8-2C9E-6C40-98E8-B1117F8DFF53}" name="Daniel" dataDxfId="42"/>
    <tableColumn id="17" xr3:uid="{62FA2C37-C931-6E48-98A5-BA0A9592AB7B}" name="Alessandro" dataDxfId="41"/>
    <tableColumn id="18" xr3:uid="{C27F3DF9-B7D0-5245-81AA-2948179639FA}" name="Jürg" dataDxfId="4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AF6B11-E1AE-4B4F-9000-D4A3D5EFD68D}" name="Table13" displayName="Table13" ref="M9:AF131" totalsRowShown="0" headerRowDxfId="88" dataDxfId="86" headerRowBorderDxfId="87" tableBorderDxfId="85" totalsRowBorderDxfId="84">
  <autoFilter ref="M9:AF131" xr:uid="{0EAF6B11-E1AE-4B4F-9000-D4A3D5EFD68D}"/>
  <tableColumns count="20">
    <tableColumn id="1" xr3:uid="{DE56B022-8286-3D4A-A7F5-96BAF6273500}" name="To Do" dataDxfId="83"/>
    <tableColumn id="2" xr3:uid="{546A23D6-4682-E94F-87DE-E844A8558537}" name="Owner" dataDxfId="82"/>
    <tableColumn id="3" xr3:uid="{4FB89471-7AFC-8749-AC36-2D9935AF841F}" name="Prio" dataDxfId="81"/>
    <tableColumn id="19" xr3:uid="{CEB4ED10-59DD-B947-BEE9-8D45901B1F40}" name="Tot" dataDxfId="80">
      <calculatedColumnFormula>SUM(Table13[[#This Row],[Michael Br]:[Jürg]])</calculatedColumnFormula>
    </tableColumn>
    <tableColumn id="4" xr3:uid="{3FDE600E-2E65-614A-8D83-1F828D2FFD46}" name="Michael Br" dataDxfId="79"/>
    <tableColumn id="5" xr3:uid="{EB7E11F8-6C0A-A04E-86BE-8A8EF5236F87}" name="Thomas" dataDxfId="78"/>
    <tableColumn id="6" xr3:uid="{B4178789-8BCB-B340-BE3C-BCD7ADA9ACEC}" name="Lukas" dataDxfId="77"/>
    <tableColumn id="7" xr3:uid="{395FDD0B-A453-3C42-974C-FAAF0423863B}" name="Titus" dataDxfId="76"/>
    <tableColumn id="8" xr3:uid="{6A75DF55-4715-D64D-8738-94EC649AB987}" name="Suzan" dataDxfId="75"/>
    <tableColumn id="9" xr3:uid="{9B314DEB-9032-CB41-B2DD-02996B9049A6}" name="Michael K" dataDxfId="74"/>
    <tableColumn id="10" xr3:uid="{1E75E4AE-840C-3249-9BB2-04AE964021CC}" name="Monika" dataDxfId="73"/>
    <tableColumn id="11" xr3:uid="{5A399881-0395-FB40-A99D-D497D413A5E8}" name="Ugo" dataDxfId="72"/>
    <tableColumn id="12" xr3:uid="{C11EAFD6-71A5-7E4D-9583-178E3443C08E}" name="Michael Bü" dataDxfId="71"/>
    <tableColumn id="13" xr3:uid="{5762B6B6-7ECA-9048-AEFF-9734B202ED7A}" name="Alessandro C" dataDxfId="70"/>
    <tableColumn id="14" xr3:uid="{CFEB7CEC-D4EB-7647-B088-A1D5249CBCEA}" name="Roman" dataDxfId="69"/>
    <tableColumn id="15" xr3:uid="{4EE64508-95A4-1E46-94ED-C94240FBFEEC}" name="Beat" dataDxfId="68"/>
    <tableColumn id="16" xr3:uid="{3A1C66D7-149A-C043-A1FF-2B8120C63174}" name="Daniel" dataDxfId="67"/>
    <tableColumn id="17" xr3:uid="{D689F9E7-1F79-5743-8DF4-02E4CD531BD0}" name="Alessandro" dataDxfId="66"/>
    <tableColumn id="20" xr3:uid="{0E9E7666-4E78-440A-96AC-6F3E1142A415}" name="Nicole" dataDxfId="65"/>
    <tableColumn id="18" xr3:uid="{FAF762AF-3D9F-7049-9C3A-47E9BFD511B5}" name="Jürg" dataDxfId="6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7EA9EC-10DE-9546-9AFC-E6952A4A3C5F}" name="Table134" displayName="Table134" ref="M9:AF130" totalsRowShown="0" headerRowDxfId="39" dataDxfId="37" headerRowBorderDxfId="38" tableBorderDxfId="36" totalsRowBorderDxfId="35">
  <autoFilter ref="M9:AF130" xr:uid="{0EAF6B11-E1AE-4B4F-9000-D4A3D5EFD68D}"/>
  <tableColumns count="20">
    <tableColumn id="1" xr3:uid="{6B7F1BA0-E955-9E46-BB20-8FC793CFD504}" name="To Do" dataDxfId="34"/>
    <tableColumn id="2" xr3:uid="{82F41EB2-6379-9E46-9A0B-8348D77BA5F9}" name="Owner" dataDxfId="33"/>
    <tableColumn id="3" xr3:uid="{48223C83-06AB-D04B-98DA-2F199FFC69B9}" name="Prio" dataDxfId="32"/>
    <tableColumn id="19" xr3:uid="{B449697C-F295-4C4B-94EE-4464E0F9DD8B}" name="Tot" dataDxfId="31">
      <calculatedColumnFormula>SUM(Table134[[#This Row],[Michael Br]:[Jürg]])</calculatedColumnFormula>
    </tableColumn>
    <tableColumn id="4" xr3:uid="{7077D29B-2BEB-D14A-94D7-D3AA1E9C8D28}" name="Michael Br" dataDxfId="30"/>
    <tableColumn id="5" xr3:uid="{E7030F44-54A3-7543-A524-80732501BDA2}" name="Thomas" dataDxfId="29"/>
    <tableColumn id="6" xr3:uid="{831EBB98-65AA-F04B-9CF4-5D8A60ED713C}" name="Lukas" dataDxfId="28"/>
    <tableColumn id="7" xr3:uid="{6B162652-A58A-AE47-AD47-E2700C1E288C}" name="Titus" dataDxfId="27"/>
    <tableColumn id="8" xr3:uid="{99A79496-85F4-4E47-985B-7C8273A4CF24}" name="Suzan" dataDxfId="26"/>
    <tableColumn id="9" xr3:uid="{FB1D2B7C-6D22-0A47-AC31-D0C6AC7A6482}" name="Michael K" dataDxfId="25"/>
    <tableColumn id="10" xr3:uid="{FCE0BB7C-9C74-B54C-AEA9-842B59CE0C77}" name="Monika" dataDxfId="24"/>
    <tableColumn id="11" xr3:uid="{7F3DF577-1FAF-3C45-920D-399D0837E4C1}" name="Ugo" dataDxfId="23"/>
    <tableColumn id="12" xr3:uid="{D11F287B-03DD-2042-9F47-7F4B9F53E42B}" name="Michael Bü" dataDxfId="22"/>
    <tableColumn id="13" xr3:uid="{024ACE9F-42F9-DE42-99A6-26AA5482F8FE}" name="Alessandro C" dataDxfId="21"/>
    <tableColumn id="14" xr3:uid="{6E7FD5C9-D421-C941-9B85-DE495984EBF5}" name="Roman" dataDxfId="20"/>
    <tableColumn id="15" xr3:uid="{33E26C34-7D67-4242-B7A2-BE448D678185}" name="Beat" dataDxfId="19"/>
    <tableColumn id="16" xr3:uid="{62320BB4-C4CD-E941-B9C7-15A05D816D0B}" name="Daniel" dataDxfId="18"/>
    <tableColumn id="17" xr3:uid="{C0889855-71DF-2F42-8C53-15209023E086}" name="Alessandro" dataDxfId="17"/>
    <tableColumn id="20" xr3:uid="{A6E09704-6483-634D-98E2-2D4472FA8162}" name="Nicole" dataDxfId="16"/>
    <tableColumn id="18" xr3:uid="{11F559FA-2C30-FA48-8431-97738ADBBDED}" name="Jürg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1" dT="2026-03-20T08:54:53.32" personId="{A61F04AE-787B-7248-B507-AD9D5FE636DC}" id="{DFBA907B-60AD-014B-8222-419CDFC125B7}">
    <text>40% von Entwicklung Leihs auch auf RTB getrackt.</text>
  </threadedComment>
  <threadedComment ref="C13" dT="2026-03-25T08:43:09.15" personId="{51747B06-70CD-0649-8B73-D6F84540F4D0}" id="{8FE38855-15EF-478E-808A-9AF90D7350C4}">
    <text>Krankheitsbedingt abwesend bis mind. 30.4.2026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11" dT="2026-03-20T08:54:53.32" personId="{A61F04AE-787B-7248-B507-AD9D5FE636DC}" id="{31ACC990-DCF9-6D4A-8F33-29642C7DA4B8}">
    <text>40% von Entwicklung Leihs auch auf RTB getrackt.</text>
  </threadedComment>
  <threadedComment ref="C14" dT="2026-03-25T08:43:09.15" personId="{51747B06-70CD-0649-8B73-D6F84540F4D0}" id="{8A875B2F-AF9A-1F49-8BC6-ED0DA5EFEFC9}">
    <text>Krankheitsbedingt abwesend bis mind. 30.4.2026</text>
  </threadedComment>
  <threadedComment ref="Y30" dT="2026-04-17T08:32:13.97" personId="{57BE7FA7-677F-C348-B17D-389AD87AD26F}" id="{A05C7D7E-AE24-4214-BCB0-DDC73C115977}">
    <text>3 Tage Umsetzung
1 Tag Korrekturen nach Review von Beat</text>
  </threadedComment>
  <threadedComment ref="AB30" dT="2026-04-17T08:32:37.40" personId="{57BE7FA7-677F-C348-B17D-389AD87AD26F}" id="{FC8FFCE0-9918-40B5-8960-682A82CF8F0A}">
    <text>1 Tag Review ZAPI-Konzept
1 Tag Review Umsetzung</text>
  </threadedComment>
  <threadedComment ref="M31" dT="2026-04-17T08:34:06.30" personId="{57BE7FA7-677F-C348-B17D-389AD87AD26F}" id="{3775B89F-78D0-457B-A004-595B05CEEE0D}">
    <text>Produktiv im August</text>
  </threadedComment>
  <threadedComment ref="M33" dT="2026-04-17T09:02:33.15" personId="{57BE7FA7-677F-C348-B17D-389AD87AD26F}" id="{179A82E5-08DF-42FD-A525-7024BA03A33E}">
    <text>Produktiv Ende August (LTS fertig)</text>
  </threadedComment>
  <threadedComment ref="M39" dT="2026-04-17T08:34:52.35" personId="{57BE7FA7-677F-C348-B17D-389AD87AD26F}" id="{A8CD7A28-68CA-47FC-8034-2302ACDF5BB1}">
    <text>Umsetzung komplett
Ausstehend: Review und Rollout</text>
  </threadedComment>
  <threadedComment ref="Y39" dT="2026-04-17T08:35:48.29" personId="{57BE7FA7-677F-C348-B17D-389AD87AD26F}" id="{138EBE13-3E8D-4756-B7FC-D14CEEBB7700}">
    <text>Korrekturen aus Review
Rollout</text>
  </threadedComment>
  <threadedComment ref="AB39" dT="2026-04-17T08:35:26.42" personId="{57BE7FA7-677F-C348-B17D-389AD87AD26F}" id="{762BD1A3-A8C1-44B0-A857-CD1A050AF97C}">
    <text>Review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J11" dT="2026-03-20T08:54:53.32" personId="{A61F04AE-787B-7248-B507-AD9D5FE636DC}" id="{D20B54CA-E1E0-F04B-B79E-E3D2633C349C}">
    <text>40% von Entwicklung Leihs auch auf RTB getrackt.</text>
  </threadedComment>
  <threadedComment ref="C13" dT="2026-03-25T08:43:09.15" personId="{51747B06-70CD-0649-8B73-D6F84540F4D0}" id="{B942B4C8-CD88-FB48-B2AA-93BB60C95687}">
    <text>Krankheitsbedingt abwesend bis mind. 30.4.2026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microsoft.com/office/2019/04/relationships/namedSheetView" Target="../namedSheetViews/namedSheetView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2.vml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3.vml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E0AB-6903-C348-886C-5E87EEE9E86E}">
  <dimension ref="B2:AE130"/>
  <sheetViews>
    <sheetView topLeftCell="B4" zoomScale="91" zoomScaleNormal="100" workbookViewId="0">
      <pane ySplit="6" topLeftCell="A10" activePane="bottomLeft" state="frozen"/>
      <selection activeCell="A4" sqref="A4"/>
      <selection pane="bottomLeft" activeCell="C13" sqref="C13"/>
    </sheetView>
  </sheetViews>
  <sheetFormatPr baseColWidth="10" defaultColWidth="10.6640625" defaultRowHeight="16" x14ac:dyDescent="0.2"/>
  <cols>
    <col min="1" max="1" width="4" style="1" customWidth="1"/>
    <col min="2" max="2" width="10.6640625" style="1" customWidth="1"/>
    <col min="3" max="3" width="10.6640625" style="3"/>
    <col min="4" max="4" width="3.1640625" style="1" customWidth="1"/>
    <col min="5" max="10" width="10.6640625" style="1"/>
    <col min="11" max="11" width="12.6640625" style="1" bestFit="1" customWidth="1"/>
    <col min="12" max="12" width="4.5" style="1" customWidth="1"/>
    <col min="13" max="13" width="71" style="1" customWidth="1"/>
    <col min="14" max="14" width="14" style="1" bestFit="1" customWidth="1"/>
    <col min="15" max="16" width="10.6640625" style="1"/>
    <col min="17" max="25" width="12" style="1" customWidth="1"/>
    <col min="26" max="31" width="13.1640625" style="1" customWidth="1"/>
    <col min="32" max="16384" width="10.6640625" style="1"/>
  </cols>
  <sheetData>
    <row r="2" spans="2:31" ht="35" x14ac:dyDescent="0.35">
      <c r="B2" s="2" t="s">
        <v>0</v>
      </c>
    </row>
    <row r="4" spans="2:31" ht="81" x14ac:dyDescent="0.25">
      <c r="C4" s="4" t="s">
        <v>1</v>
      </c>
      <c r="M4" s="4" t="s">
        <v>2</v>
      </c>
      <c r="Q4" s="31" t="str">
        <f>C9</f>
        <v>Michael Br</v>
      </c>
      <c r="R4" s="31" t="str">
        <f>C10</f>
        <v>Thomas</v>
      </c>
      <c r="S4" s="31" t="str">
        <f>C11</f>
        <v>Lukas</v>
      </c>
      <c r="T4" s="31" t="str">
        <f>C12</f>
        <v>Titus</v>
      </c>
      <c r="U4" s="31" t="str">
        <f>C13</f>
        <v>Suzan</v>
      </c>
      <c r="V4" s="31" t="str">
        <f>C14</f>
        <v>Michael K</v>
      </c>
      <c r="W4" s="31" t="str">
        <f>C15</f>
        <v>Moni</v>
      </c>
      <c r="X4" s="31" t="str">
        <f>C16</f>
        <v>Ugo</v>
      </c>
      <c r="Y4" s="31" t="str">
        <f>C17</f>
        <v>Michael Bü</v>
      </c>
      <c r="Z4" s="31" t="str">
        <f>C18</f>
        <v>Alessandro C</v>
      </c>
      <c r="AA4" s="31" t="str">
        <f>C19</f>
        <v>Roman</v>
      </c>
      <c r="AB4" s="31" t="str">
        <f>C20</f>
        <v>Beat</v>
      </c>
      <c r="AC4" s="31" t="str">
        <f>C21</f>
        <v>Daniel</v>
      </c>
      <c r="AD4" s="31" t="str">
        <f>C22</f>
        <v>Alessandro R</v>
      </c>
      <c r="AE4" s="31" t="str">
        <f>C23</f>
        <v>Jürg</v>
      </c>
    </row>
    <row r="5" spans="2:31" x14ac:dyDescent="0.2">
      <c r="M5" s="5" t="s">
        <v>1</v>
      </c>
      <c r="Q5" s="11">
        <f>K9</f>
        <v>8.5</v>
      </c>
      <c r="R5" s="11">
        <f>K10</f>
        <v>1.5</v>
      </c>
      <c r="S5" s="11">
        <f>K11</f>
        <v>4</v>
      </c>
      <c r="T5" s="11">
        <f>K12</f>
        <v>6.5</v>
      </c>
      <c r="U5" s="11">
        <f>K13</f>
        <v>0</v>
      </c>
      <c r="V5" s="11">
        <f>K14</f>
        <v>5</v>
      </c>
      <c r="W5" s="11">
        <f>K15</f>
        <v>4.5</v>
      </c>
      <c r="X5" s="11">
        <f>K16</f>
        <v>3.5</v>
      </c>
      <c r="Y5" s="11">
        <f>K17</f>
        <v>9</v>
      </c>
      <c r="Z5" s="11">
        <f>K18</f>
        <v>4.5</v>
      </c>
      <c r="AA5" s="11">
        <f>K19</f>
        <v>4.5</v>
      </c>
      <c r="AB5" s="11">
        <f>K20</f>
        <v>11</v>
      </c>
      <c r="AC5" s="11">
        <f>K21</f>
        <v>11</v>
      </c>
      <c r="AD5" s="11">
        <f>K22</f>
        <v>3</v>
      </c>
      <c r="AE5" s="11">
        <f>K23</f>
        <v>12</v>
      </c>
    </row>
    <row r="6" spans="2:31" x14ac:dyDescent="0.2">
      <c r="C6" s="5" t="s">
        <v>3</v>
      </c>
      <c r="E6" s="6">
        <v>2</v>
      </c>
      <c r="F6" s="6">
        <v>4</v>
      </c>
      <c r="G6" s="6">
        <v>4</v>
      </c>
      <c r="H6" s="6">
        <v>5</v>
      </c>
      <c r="I6" s="6">
        <v>2</v>
      </c>
      <c r="M6" s="5" t="s">
        <v>4</v>
      </c>
      <c r="Q6" s="11">
        <f>MROUND(Q5*(1-$K$25),0.5)</f>
        <v>7</v>
      </c>
      <c r="R6" s="11">
        <f t="shared" ref="R6:AE6" si="0">MROUND(R5*(1-$K$25),0.5)</f>
        <v>1</v>
      </c>
      <c r="S6" s="11">
        <f t="shared" si="0"/>
        <v>3</v>
      </c>
      <c r="T6" s="11">
        <f t="shared" si="0"/>
        <v>5</v>
      </c>
      <c r="U6" s="11">
        <f t="shared" si="0"/>
        <v>0</v>
      </c>
      <c r="V6" s="11">
        <f t="shared" si="0"/>
        <v>4</v>
      </c>
      <c r="W6" s="11">
        <f t="shared" si="0"/>
        <v>3.5</v>
      </c>
      <c r="X6" s="11">
        <f t="shared" si="0"/>
        <v>3</v>
      </c>
      <c r="Y6" s="11">
        <f t="shared" si="0"/>
        <v>7</v>
      </c>
      <c r="Z6" s="11">
        <f t="shared" si="0"/>
        <v>3.5</v>
      </c>
      <c r="AA6" s="11">
        <f t="shared" si="0"/>
        <v>3.5</v>
      </c>
      <c r="AB6" s="11">
        <f t="shared" si="0"/>
        <v>9</v>
      </c>
      <c r="AC6" s="11">
        <f t="shared" si="0"/>
        <v>9</v>
      </c>
      <c r="AD6" s="11">
        <f t="shared" si="0"/>
        <v>2.5</v>
      </c>
      <c r="AE6" s="11">
        <f t="shared" si="0"/>
        <v>9.5</v>
      </c>
    </row>
    <row r="7" spans="2:31" x14ac:dyDescent="0.2">
      <c r="C7" s="5" t="s">
        <v>5</v>
      </c>
      <c r="E7" s="6">
        <v>23.03</v>
      </c>
      <c r="F7" s="6">
        <v>30.03</v>
      </c>
      <c r="G7" s="6">
        <v>6.04</v>
      </c>
      <c r="H7" s="6">
        <v>13.04</v>
      </c>
      <c r="I7" s="6">
        <v>20.04</v>
      </c>
      <c r="M7" s="5" t="s">
        <v>6</v>
      </c>
      <c r="Q7" s="11">
        <f>Q6-SUMIFS(Table1[Michael Br],$O$10:$O$130,1)</f>
        <v>-3</v>
      </c>
      <c r="R7" s="11">
        <f>R6-SUMIFS(Table1[Thomas],$O$10:$O$130,1)</f>
        <v>0</v>
      </c>
      <c r="S7" s="11">
        <f>S6-SUMIFS(Table1[Lukas],$O$10:$O$130,1)</f>
        <v>-0.5</v>
      </c>
      <c r="T7" s="11">
        <f>T6-SUMIFS(Table1[Titus],$O$10:$O$130,1)</f>
        <v>-2</v>
      </c>
      <c r="U7" s="11">
        <f>U6-SUMIFS(Table1[Suzan],$O$10:$O$130,1)</f>
        <v>0</v>
      </c>
      <c r="V7" s="11">
        <f>V6-SUMIFS(Table1[Michael K],$O$10:$O$130,1)</f>
        <v>1.5</v>
      </c>
      <c r="W7" s="11">
        <f>W6-SUMIFS(Table1[Monika],$O$10:$O$130,1)</f>
        <v>-1</v>
      </c>
      <c r="X7" s="11">
        <f>X6-SUMIFS(Table1[Ugo],$O$10:$O$130,1)</f>
        <v>-3</v>
      </c>
      <c r="Y7" s="11">
        <f>Y6-SUMIFS(Table1[Michael Bü],$O$10:$O$130,1)</f>
        <v>-5.5</v>
      </c>
      <c r="Z7" s="11">
        <f>Z6-SUMIFS(Table1[Alessandro C],$O$10:$O$130,1)</f>
        <v>-1.5</v>
      </c>
      <c r="AA7" s="11">
        <f>AA6-SUMIFS(Table1[Roman],$O$10:$O$130,1)</f>
        <v>1.5</v>
      </c>
      <c r="AB7" s="11">
        <f>AB6-SUMIFS(Table1[Beat],$O$10:$O$130,1)</f>
        <v>-3.5</v>
      </c>
      <c r="AC7" s="11">
        <f>AC6-SUMIFS(Table1[Daniel],$O$10:$O$130,1)</f>
        <v>5.5</v>
      </c>
      <c r="AD7" s="11">
        <f>AD6-SUMIFS(Table1[Alessandro],$O$10:$O$130,1)</f>
        <v>-1</v>
      </c>
      <c r="AE7" s="11">
        <f>AE6-SUMIFS(Table1[Jürg],$O$10:$O$130,1)</f>
        <v>-3</v>
      </c>
    </row>
    <row r="8" spans="2:31" ht="17" thickBot="1" x14ac:dyDescent="0.25">
      <c r="C8" s="5" t="s">
        <v>7</v>
      </c>
      <c r="E8" s="6">
        <v>13</v>
      </c>
      <c r="F8" s="6">
        <v>14</v>
      </c>
      <c r="G8" s="6">
        <v>15</v>
      </c>
      <c r="H8" s="6">
        <v>16</v>
      </c>
      <c r="I8" s="6">
        <v>17</v>
      </c>
      <c r="J8" s="6" t="s">
        <v>8</v>
      </c>
      <c r="K8" s="7" t="s">
        <v>1</v>
      </c>
      <c r="M8" s="3"/>
      <c r="Q8" s="3"/>
    </row>
    <row r="9" spans="2:31" x14ac:dyDescent="0.2">
      <c r="C9" s="3" t="s">
        <v>9</v>
      </c>
      <c r="E9" s="14">
        <v>2</v>
      </c>
      <c r="F9" s="15">
        <v>4</v>
      </c>
      <c r="G9" s="15">
        <v>4</v>
      </c>
      <c r="H9" s="15">
        <v>5</v>
      </c>
      <c r="I9" s="16">
        <v>2</v>
      </c>
      <c r="J9" s="17">
        <v>0.5</v>
      </c>
      <c r="K9" s="8" cm="1">
        <f t="array" ref="K9">MROUND(SUM(E9:I9*(1-J9)),0.5)</f>
        <v>8.5</v>
      </c>
      <c r="M9" s="32" t="s">
        <v>10</v>
      </c>
      <c r="N9" s="12" t="s">
        <v>11</v>
      </c>
      <c r="O9" s="13" t="s">
        <v>12</v>
      </c>
      <c r="P9" s="37" t="s">
        <v>13</v>
      </c>
      <c r="Q9" s="35" t="s">
        <v>9</v>
      </c>
      <c r="R9" s="35" t="s">
        <v>14</v>
      </c>
      <c r="S9" s="35" t="s">
        <v>15</v>
      </c>
      <c r="T9" s="35" t="s">
        <v>16</v>
      </c>
      <c r="U9" s="35" t="s">
        <v>17</v>
      </c>
      <c r="V9" s="35" t="s">
        <v>18</v>
      </c>
      <c r="W9" s="35" t="s">
        <v>19</v>
      </c>
      <c r="X9" s="35" t="s">
        <v>20</v>
      </c>
      <c r="Y9" s="35" t="s">
        <v>21</v>
      </c>
      <c r="Z9" s="35" t="s">
        <v>22</v>
      </c>
      <c r="AA9" s="35" t="s">
        <v>23</v>
      </c>
      <c r="AB9" s="35" t="s">
        <v>24</v>
      </c>
      <c r="AC9" s="35" t="s">
        <v>25</v>
      </c>
      <c r="AD9" s="35" t="s">
        <v>26</v>
      </c>
      <c r="AE9" s="36" t="s">
        <v>27</v>
      </c>
    </row>
    <row r="10" spans="2:31" ht="16.25" hidden="1" customHeight="1" x14ac:dyDescent="0.2">
      <c r="C10" s="3" t="s">
        <v>14</v>
      </c>
      <c r="E10" s="18">
        <v>1</v>
      </c>
      <c r="F10" s="19">
        <v>0</v>
      </c>
      <c r="G10" s="19">
        <v>0</v>
      </c>
      <c r="H10" s="19">
        <v>0</v>
      </c>
      <c r="I10" s="20">
        <v>2</v>
      </c>
      <c r="J10" s="21">
        <v>0.5</v>
      </c>
      <c r="K10" s="9" cm="1">
        <f t="array" ref="K10">MROUND(SUM(E10:I10*(1-J10)),0.5)</f>
        <v>1.5</v>
      </c>
      <c r="M10" s="33" t="s">
        <v>28</v>
      </c>
      <c r="N10" s="27" t="s">
        <v>29</v>
      </c>
      <c r="O10" s="28">
        <v>1</v>
      </c>
      <c r="P10" s="38">
        <f>SUM(Table1[[#This Row],[Michael Br]:[Jürg]])</f>
        <v>3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>
        <v>3</v>
      </c>
      <c r="AE10" s="28"/>
    </row>
    <row r="11" spans="2:31" ht="16.5" hidden="1" customHeight="1" x14ac:dyDescent="0.2">
      <c r="C11" s="3" t="s">
        <v>15</v>
      </c>
      <c r="E11" s="18">
        <v>1</v>
      </c>
      <c r="F11" s="19">
        <v>4</v>
      </c>
      <c r="G11" s="19">
        <v>3</v>
      </c>
      <c r="H11" s="19">
        <v>4</v>
      </c>
      <c r="I11" s="20">
        <v>2</v>
      </c>
      <c r="J11" s="21">
        <v>0.7</v>
      </c>
      <c r="K11" s="9" cm="1">
        <f t="array" ref="K11">MROUND(SUM(E11:I11*(1-J11)),0.5)</f>
        <v>4</v>
      </c>
      <c r="M11" s="33" t="s">
        <v>30</v>
      </c>
      <c r="N11" s="27" t="s">
        <v>29</v>
      </c>
      <c r="O11" s="28">
        <v>2</v>
      </c>
      <c r="P11" s="38">
        <f>SUM(Table1[[#This Row],[Michael Br]:[Jürg]])</f>
        <v>3.5</v>
      </c>
      <c r="Q11" s="27"/>
      <c r="R11" s="27"/>
      <c r="S11" s="27"/>
      <c r="T11" s="27"/>
      <c r="U11" s="27"/>
      <c r="V11" s="27"/>
      <c r="W11" s="27"/>
      <c r="X11" s="27"/>
      <c r="Y11" s="27"/>
      <c r="Z11" s="27">
        <v>2</v>
      </c>
      <c r="AA11" s="27"/>
      <c r="AB11" s="27">
        <v>0.5</v>
      </c>
      <c r="AC11" s="27"/>
      <c r="AD11" s="27">
        <v>1</v>
      </c>
      <c r="AE11" s="28"/>
    </row>
    <row r="12" spans="2:31" ht="16.25" hidden="1" customHeight="1" x14ac:dyDescent="0.2">
      <c r="C12" s="3" t="s">
        <v>16</v>
      </c>
      <c r="E12" s="18">
        <v>2</v>
      </c>
      <c r="F12" s="19">
        <v>3</v>
      </c>
      <c r="G12" s="19">
        <v>4</v>
      </c>
      <c r="H12" s="19">
        <v>5</v>
      </c>
      <c r="I12" s="20">
        <v>2</v>
      </c>
      <c r="J12" s="21">
        <v>0.6</v>
      </c>
      <c r="K12" s="9" cm="1">
        <f t="array" ref="K12">MROUND(SUM(E12:I12*(1-J12)),0.5)</f>
        <v>6.5</v>
      </c>
      <c r="M12" s="33" t="s">
        <v>31</v>
      </c>
      <c r="N12" s="27" t="s">
        <v>24</v>
      </c>
      <c r="O12" s="28">
        <v>1</v>
      </c>
      <c r="P12" s="38">
        <f>SUM(Table1[[#This Row],[Michael Br]:[Jürg]])</f>
        <v>1.5</v>
      </c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40">
        <v>0.5</v>
      </c>
      <c r="AC12" s="27">
        <v>1</v>
      </c>
      <c r="AD12" s="27"/>
      <c r="AE12" s="28"/>
    </row>
    <row r="13" spans="2:31" ht="16.25" hidden="1" customHeight="1" x14ac:dyDescent="0.2">
      <c r="C13" s="3" t="s">
        <v>17</v>
      </c>
      <c r="E13" s="18">
        <v>0</v>
      </c>
      <c r="F13" s="19">
        <v>0</v>
      </c>
      <c r="G13" s="19">
        <v>0</v>
      </c>
      <c r="H13" s="19">
        <v>0</v>
      </c>
      <c r="I13" s="20">
        <v>0</v>
      </c>
      <c r="J13" s="21"/>
      <c r="K13" s="9" cm="1">
        <f t="array" ref="K13">MROUND(SUM(E13:I13*(1-J13)),0.5)</f>
        <v>0</v>
      </c>
      <c r="M13" s="33" t="s">
        <v>32</v>
      </c>
      <c r="N13" s="27" t="s">
        <v>24</v>
      </c>
      <c r="O13" s="28">
        <v>1</v>
      </c>
      <c r="P13" s="38">
        <f>SUM(Table1[[#This Row],[Michael Br]:[Jürg]])</f>
        <v>2.5</v>
      </c>
      <c r="Q13" s="27"/>
      <c r="R13" s="27"/>
      <c r="S13" s="27"/>
      <c r="T13" s="27"/>
      <c r="U13" s="27"/>
      <c r="V13" s="27"/>
      <c r="W13" s="27"/>
      <c r="X13" s="27">
        <v>1.5</v>
      </c>
      <c r="Y13" s="27"/>
      <c r="Z13" s="27"/>
      <c r="AA13" s="27"/>
      <c r="AB13" s="40">
        <v>1</v>
      </c>
      <c r="AC13" s="27"/>
      <c r="AD13" s="27"/>
      <c r="AE13" s="28"/>
    </row>
    <row r="14" spans="2:31" ht="16.25" hidden="1" customHeight="1" x14ac:dyDescent="0.2">
      <c r="C14" s="3" t="s">
        <v>18</v>
      </c>
      <c r="E14" s="18">
        <v>2</v>
      </c>
      <c r="F14" s="19">
        <v>4</v>
      </c>
      <c r="G14" s="19">
        <v>4</v>
      </c>
      <c r="H14" s="19">
        <v>5</v>
      </c>
      <c r="I14" s="20">
        <v>2</v>
      </c>
      <c r="J14" s="21">
        <v>0.7</v>
      </c>
      <c r="K14" s="9" cm="1">
        <f t="array" ref="K14">MROUND(SUM(E14:I14*(1-J14)),0.5)</f>
        <v>5</v>
      </c>
      <c r="M14" s="33" t="s">
        <v>33</v>
      </c>
      <c r="N14" s="27" t="s">
        <v>24</v>
      </c>
      <c r="O14" s="28">
        <v>1</v>
      </c>
      <c r="P14" s="38">
        <f>SUM(Table1[[#This Row],[Michael Br]:[Jürg]])</f>
        <v>3.5</v>
      </c>
      <c r="Q14" s="27"/>
      <c r="R14" s="27">
        <v>1</v>
      </c>
      <c r="S14" s="27"/>
      <c r="T14" s="27"/>
      <c r="U14" s="27"/>
      <c r="V14" s="27"/>
      <c r="W14" s="27"/>
      <c r="X14" s="27">
        <v>0.5</v>
      </c>
      <c r="Y14" s="27"/>
      <c r="Z14" s="27"/>
      <c r="AA14" s="27"/>
      <c r="AB14" s="27">
        <v>2</v>
      </c>
      <c r="AC14" s="27"/>
      <c r="AD14" s="28"/>
      <c r="AE14" s="28"/>
    </row>
    <row r="15" spans="2:31" hidden="1" x14ac:dyDescent="0.2">
      <c r="C15" s="3" t="s">
        <v>34</v>
      </c>
      <c r="E15" s="18">
        <v>2</v>
      </c>
      <c r="F15" s="19">
        <v>3.5</v>
      </c>
      <c r="G15" s="19">
        <v>4</v>
      </c>
      <c r="H15" s="19">
        <v>4.5</v>
      </c>
      <c r="I15" s="20">
        <v>1.5</v>
      </c>
      <c r="J15" s="21">
        <v>0.7</v>
      </c>
      <c r="K15" s="9" cm="1">
        <f t="array" ref="K15">MROUND(SUM(E15:I15*(1-J15)),0.5)</f>
        <v>4.5</v>
      </c>
      <c r="M15" s="33" t="s">
        <v>35</v>
      </c>
      <c r="N15" s="27" t="s">
        <v>24</v>
      </c>
      <c r="O15" s="28">
        <v>2</v>
      </c>
      <c r="P15" s="38">
        <f>SUM(Table1[[#This Row],[Michael Br]:[Jürg]])</f>
        <v>7</v>
      </c>
      <c r="Q15" s="27"/>
      <c r="R15" s="27"/>
      <c r="S15" s="27"/>
      <c r="T15" s="27"/>
      <c r="U15" s="27"/>
      <c r="V15" s="27"/>
      <c r="W15" s="27"/>
      <c r="X15" s="27"/>
      <c r="Y15" s="27">
        <v>6</v>
      </c>
      <c r="Z15" s="27"/>
      <c r="AA15" s="27"/>
      <c r="AB15" s="40">
        <v>1</v>
      </c>
      <c r="AC15" s="27"/>
      <c r="AD15" s="27"/>
      <c r="AE15" s="28"/>
    </row>
    <row r="16" spans="2:31" hidden="1" x14ac:dyDescent="0.2">
      <c r="C16" s="3" t="s">
        <v>20</v>
      </c>
      <c r="E16" s="18">
        <v>2</v>
      </c>
      <c r="F16" s="19">
        <v>4</v>
      </c>
      <c r="G16" s="19">
        <v>4</v>
      </c>
      <c r="H16" s="19">
        <v>5</v>
      </c>
      <c r="I16" s="20">
        <v>1.5</v>
      </c>
      <c r="J16" s="21">
        <v>0.8</v>
      </c>
      <c r="K16" s="9" cm="1">
        <f t="array" ref="K16">MROUND(SUM(E16:I16*(1-J16)),0.5)</f>
        <v>3.5</v>
      </c>
      <c r="M16" s="33" t="s">
        <v>36</v>
      </c>
      <c r="N16" s="27" t="s">
        <v>24</v>
      </c>
      <c r="O16" s="28">
        <v>2</v>
      </c>
      <c r="P16" s="38">
        <f>SUM(Table1[[#This Row],[Michael Br]:[Jürg]])</f>
        <v>3</v>
      </c>
      <c r="Q16" s="27"/>
      <c r="R16" s="27"/>
      <c r="S16" s="27"/>
      <c r="T16" s="27"/>
      <c r="U16" s="27"/>
      <c r="V16" s="27"/>
      <c r="W16" s="27">
        <v>0.5</v>
      </c>
      <c r="X16" s="27"/>
      <c r="Y16" s="27"/>
      <c r="Z16" s="27"/>
      <c r="AA16" s="27">
        <v>2</v>
      </c>
      <c r="AB16" s="40">
        <v>0.5</v>
      </c>
      <c r="AC16" s="27"/>
      <c r="AD16" s="27"/>
      <c r="AE16" s="28"/>
    </row>
    <row r="17" spans="3:31" hidden="1" x14ac:dyDescent="0.2">
      <c r="C17" s="3" t="s">
        <v>21</v>
      </c>
      <c r="E17" s="18">
        <v>2</v>
      </c>
      <c r="F17" s="19">
        <v>3</v>
      </c>
      <c r="G17" s="19">
        <v>4</v>
      </c>
      <c r="H17" s="19">
        <v>4</v>
      </c>
      <c r="I17" s="20">
        <v>0</v>
      </c>
      <c r="J17" s="21">
        <v>0.3</v>
      </c>
      <c r="K17" s="9" cm="1">
        <f t="array" ref="K17">MROUND(SUM(E17:I17*(1-J17)),0.5)</f>
        <v>9</v>
      </c>
      <c r="M17" s="33" t="s">
        <v>37</v>
      </c>
      <c r="N17" s="27" t="s">
        <v>24</v>
      </c>
      <c r="O17" s="28">
        <v>2</v>
      </c>
      <c r="P17" s="38">
        <f>SUM(Table1[[#This Row],[Michael Br]:[Jürg]])</f>
        <v>6.5</v>
      </c>
      <c r="Q17" s="27"/>
      <c r="R17" s="27"/>
      <c r="S17" s="27"/>
      <c r="T17" s="27"/>
      <c r="U17" s="27"/>
      <c r="V17" s="27"/>
      <c r="W17" s="27">
        <v>0.5</v>
      </c>
      <c r="X17" s="27"/>
      <c r="Y17" s="27">
        <v>4</v>
      </c>
      <c r="Z17" s="27"/>
      <c r="AA17" s="27"/>
      <c r="AB17" s="40">
        <v>2</v>
      </c>
      <c r="AC17" s="27"/>
      <c r="AD17" s="27"/>
      <c r="AE17" s="28"/>
    </row>
    <row r="18" spans="3:31" ht="34.25" hidden="1" customHeight="1" x14ac:dyDescent="0.2">
      <c r="C18" s="3" t="s">
        <v>22</v>
      </c>
      <c r="E18" s="18">
        <v>1</v>
      </c>
      <c r="F18" s="19">
        <v>3</v>
      </c>
      <c r="G18" s="19">
        <v>2.5</v>
      </c>
      <c r="H18" s="19">
        <v>3</v>
      </c>
      <c r="I18" s="20">
        <v>1.5</v>
      </c>
      <c r="J18" s="21">
        <v>0.6</v>
      </c>
      <c r="K18" s="9" cm="1">
        <f t="array" ref="K18">MROUND(SUM(E18:I18*(1-J18)),0.5)</f>
        <v>4.5</v>
      </c>
      <c r="M18" s="33" t="s">
        <v>38</v>
      </c>
      <c r="N18" s="27" t="s">
        <v>25</v>
      </c>
      <c r="O18" s="28">
        <v>2</v>
      </c>
      <c r="P18" s="38">
        <f>SUM(Table1[[#This Row],[Michael Br]:[Jürg]])</f>
        <v>10</v>
      </c>
      <c r="Q18" s="27"/>
      <c r="R18" s="27"/>
      <c r="S18" s="27"/>
      <c r="T18" s="27"/>
      <c r="U18" s="27"/>
      <c r="V18" s="27"/>
      <c r="W18" s="27"/>
      <c r="X18" s="27"/>
      <c r="Y18" s="27">
        <v>0.5</v>
      </c>
      <c r="Z18" s="27"/>
      <c r="AA18" s="27"/>
      <c r="AB18" s="40"/>
      <c r="AC18" s="27">
        <v>9.5</v>
      </c>
      <c r="AD18" s="27"/>
      <c r="AE18" s="28"/>
    </row>
    <row r="19" spans="3:31" ht="34" hidden="1" x14ac:dyDescent="0.2">
      <c r="C19" s="3" t="s">
        <v>23</v>
      </c>
      <c r="E19" s="18">
        <v>0.5</v>
      </c>
      <c r="F19" s="19">
        <v>1.5</v>
      </c>
      <c r="G19" s="19">
        <v>2.5</v>
      </c>
      <c r="H19" s="19">
        <v>3</v>
      </c>
      <c r="I19" s="20">
        <v>1.5</v>
      </c>
      <c r="J19" s="21">
        <v>0.5</v>
      </c>
      <c r="K19" s="9" cm="1">
        <f t="array" ref="K19">MROUND(SUM(E19:I19*(1-J19)),0.5)</f>
        <v>4.5</v>
      </c>
      <c r="M19" s="42" t="s">
        <v>39</v>
      </c>
      <c r="N19" s="27" t="s">
        <v>27</v>
      </c>
      <c r="O19" s="28">
        <v>1</v>
      </c>
      <c r="P19" s="38">
        <f>SUM(Table1[[#This Row],[Michael Br]:[Jürg]])</f>
        <v>12.5</v>
      </c>
      <c r="Q19" s="27"/>
      <c r="R19" s="27"/>
      <c r="S19" s="27"/>
      <c r="T19" s="27"/>
      <c r="U19" s="27"/>
      <c r="V19" s="27"/>
      <c r="W19" s="27"/>
      <c r="X19" s="27"/>
      <c r="Y19" s="27"/>
      <c r="Z19" s="27">
        <v>0.5</v>
      </c>
      <c r="AA19" s="27"/>
      <c r="AB19" s="40">
        <v>4</v>
      </c>
      <c r="AC19" s="27"/>
      <c r="AD19" s="27"/>
      <c r="AE19" s="28">
        <v>8</v>
      </c>
    </row>
    <row r="20" spans="3:31" ht="16.25" hidden="1" customHeight="1" x14ac:dyDescent="0.2">
      <c r="C20" s="3" t="s">
        <v>24</v>
      </c>
      <c r="E20" s="18">
        <v>1.5</v>
      </c>
      <c r="F20" s="19">
        <v>3.5</v>
      </c>
      <c r="G20" s="19">
        <v>3</v>
      </c>
      <c r="H20" s="19">
        <f t="shared" ref="H20" si="1">ROUND(H6*0.8*2,0)/2</f>
        <v>4</v>
      </c>
      <c r="I20" s="20">
        <v>1.5</v>
      </c>
      <c r="J20" s="21">
        <v>0.2</v>
      </c>
      <c r="K20" s="9" cm="1">
        <f t="array" ref="K20">MROUND(SUM(E20:I20*(1-J20)),0.5)</f>
        <v>11</v>
      </c>
      <c r="M20" s="33" t="s">
        <v>40</v>
      </c>
      <c r="N20" s="27" t="s">
        <v>27</v>
      </c>
      <c r="O20" s="28">
        <v>1</v>
      </c>
      <c r="P20" s="38">
        <f>SUM(Table1[[#This Row],[Michael Br]:[Jürg]])</f>
        <v>2.5</v>
      </c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40"/>
      <c r="AC20" s="27"/>
      <c r="AD20" s="27"/>
      <c r="AE20" s="28">
        <v>2.5</v>
      </c>
    </row>
    <row r="21" spans="3:31" ht="16.25" hidden="1" customHeight="1" x14ac:dyDescent="0.2">
      <c r="C21" s="3" t="s">
        <v>25</v>
      </c>
      <c r="E21" s="18">
        <v>2</v>
      </c>
      <c r="F21" s="19">
        <v>3</v>
      </c>
      <c r="G21" s="19">
        <v>4</v>
      </c>
      <c r="H21" s="19">
        <v>4</v>
      </c>
      <c r="I21" s="20">
        <v>1</v>
      </c>
      <c r="J21" s="21">
        <v>0.2</v>
      </c>
      <c r="K21" s="9" cm="1">
        <f t="array" ref="K21">MROUND(SUM(E21:I21*(1-J21)),0.5)</f>
        <v>11</v>
      </c>
      <c r="M21" s="33" t="s">
        <v>41</v>
      </c>
      <c r="N21" s="27" t="s">
        <v>27</v>
      </c>
      <c r="O21" s="28">
        <v>1</v>
      </c>
      <c r="P21" s="38">
        <f>SUM(Table1[[#This Row],[Michael Br]:[Jürg]])</f>
        <v>1</v>
      </c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40"/>
      <c r="AC21" s="27"/>
      <c r="AD21" s="27"/>
      <c r="AE21" s="28">
        <v>1</v>
      </c>
    </row>
    <row r="22" spans="3:31" ht="16.25" hidden="1" customHeight="1" x14ac:dyDescent="0.2">
      <c r="C22" s="3" t="s">
        <v>29</v>
      </c>
      <c r="E22" s="18">
        <v>2</v>
      </c>
      <c r="F22" s="19">
        <v>3</v>
      </c>
      <c r="G22" s="19">
        <v>3</v>
      </c>
      <c r="H22" s="19">
        <v>4</v>
      </c>
      <c r="I22" s="20">
        <v>2</v>
      </c>
      <c r="J22" s="21">
        <v>0.8</v>
      </c>
      <c r="K22" s="9" cm="1">
        <f t="array" ref="K22">MROUND(SUM(E22:I22*(1-J22)),0.5)</f>
        <v>3</v>
      </c>
      <c r="M22" s="33" t="s">
        <v>42</v>
      </c>
      <c r="N22" s="27" t="s">
        <v>27</v>
      </c>
      <c r="O22" s="28">
        <v>1</v>
      </c>
      <c r="P22" s="38">
        <f>SUM(Table1[[#This Row],[Michael Br]:[Jürg]])</f>
        <v>0.5</v>
      </c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40"/>
      <c r="AC22" s="27"/>
      <c r="AD22" s="27"/>
      <c r="AE22" s="28">
        <v>0.5</v>
      </c>
    </row>
    <row r="23" spans="3:31" ht="17" hidden="1" customHeight="1" thickBot="1" x14ac:dyDescent="0.25">
      <c r="C23" s="3" t="s">
        <v>27</v>
      </c>
      <c r="E23" s="22">
        <v>2</v>
      </c>
      <c r="F23" s="23">
        <v>4</v>
      </c>
      <c r="G23" s="23">
        <v>4</v>
      </c>
      <c r="H23" s="23">
        <v>5</v>
      </c>
      <c r="I23" s="24">
        <v>2</v>
      </c>
      <c r="J23" s="25">
        <v>0.3</v>
      </c>
      <c r="K23" s="10" cm="1">
        <f t="array" ref="K23">MROUND(SUM(E23:I23*(1-J23)),0.5)</f>
        <v>12</v>
      </c>
      <c r="M23" s="33" t="s">
        <v>43</v>
      </c>
      <c r="N23" s="27" t="s">
        <v>15</v>
      </c>
      <c r="O23" s="28">
        <v>1</v>
      </c>
      <c r="P23" s="38">
        <f>SUM(Table1[[#This Row],[Michael Br]:[Jürg]])</f>
        <v>2</v>
      </c>
      <c r="Q23" s="27">
        <v>0.5</v>
      </c>
      <c r="R23" s="27"/>
      <c r="S23" s="27">
        <v>1.5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8"/>
    </row>
    <row r="24" spans="3:31" ht="16.25" hidden="1" customHeight="1" x14ac:dyDescent="0.2">
      <c r="M24" s="33" t="s">
        <v>44</v>
      </c>
      <c r="N24" s="27" t="s">
        <v>15</v>
      </c>
      <c r="O24" s="28">
        <v>1</v>
      </c>
      <c r="P24" s="38">
        <f>SUM(Table1[[#This Row],[Michael Br]:[Jürg]])</f>
        <v>0.5</v>
      </c>
      <c r="Q24" s="27"/>
      <c r="R24" s="27"/>
      <c r="S24" s="27">
        <v>0.5</v>
      </c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8"/>
    </row>
    <row r="25" spans="3:31" ht="16.25" hidden="1" customHeight="1" x14ac:dyDescent="0.2">
      <c r="J25" s="1" t="s">
        <v>45</v>
      </c>
      <c r="K25" s="26">
        <v>0.2</v>
      </c>
      <c r="M25" s="33" t="s">
        <v>46</v>
      </c>
      <c r="N25" s="27" t="s">
        <v>15</v>
      </c>
      <c r="O25" s="28">
        <v>1</v>
      </c>
      <c r="P25" s="38">
        <f>SUM(Table1[[#This Row],[Michael Br]:[Jürg]])</f>
        <v>0.5</v>
      </c>
      <c r="Q25" s="27"/>
      <c r="R25" s="27"/>
      <c r="S25" s="27">
        <v>0.5</v>
      </c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/>
    </row>
    <row r="26" spans="3:31" ht="16.25" hidden="1" customHeight="1" x14ac:dyDescent="0.2">
      <c r="M26" s="33" t="s">
        <v>47</v>
      </c>
      <c r="N26" s="27" t="s">
        <v>15</v>
      </c>
      <c r="O26" s="28">
        <v>2</v>
      </c>
      <c r="P26" s="38">
        <f>SUM(Table1[[#This Row],[Michael Br]:[Jürg]])</f>
        <v>1</v>
      </c>
      <c r="Q26" s="27"/>
      <c r="R26" s="27"/>
      <c r="S26" s="27">
        <v>0.5</v>
      </c>
      <c r="T26" s="27"/>
      <c r="U26" s="27"/>
      <c r="V26" s="27"/>
      <c r="W26" s="27"/>
      <c r="X26" s="27">
        <v>0.5</v>
      </c>
      <c r="Y26" s="27"/>
      <c r="Z26" s="27"/>
      <c r="AA26" s="27"/>
      <c r="AB26" s="27"/>
      <c r="AC26" s="27"/>
      <c r="AD26" s="27"/>
      <c r="AE26" s="28"/>
    </row>
    <row r="27" spans="3:31" ht="16.25" hidden="1" customHeight="1" x14ac:dyDescent="0.2">
      <c r="C27" s="1"/>
      <c r="M27" s="33" t="s">
        <v>48</v>
      </c>
      <c r="N27" s="27" t="s">
        <v>15</v>
      </c>
      <c r="O27" s="28">
        <v>2</v>
      </c>
      <c r="P27" s="38">
        <f>SUM(Table1[[#This Row],[Michael Br]:[Jürg]])</f>
        <v>2</v>
      </c>
      <c r="Q27" s="27"/>
      <c r="R27" s="27"/>
      <c r="S27" s="27">
        <v>2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8"/>
    </row>
    <row r="28" spans="3:31" ht="16.25" hidden="1" customHeight="1" x14ac:dyDescent="0.2">
      <c r="C28" s="1"/>
      <c r="M28" s="33" t="s">
        <v>49</v>
      </c>
      <c r="N28" s="27" t="s">
        <v>15</v>
      </c>
      <c r="O28" s="28">
        <v>2</v>
      </c>
      <c r="P28" s="38">
        <f>SUM(Table1[[#This Row],[Michael Br]:[Jürg]])</f>
        <v>1</v>
      </c>
      <c r="Q28" s="27"/>
      <c r="R28" s="27"/>
      <c r="S28" s="27">
        <v>0.5</v>
      </c>
      <c r="T28" s="27"/>
      <c r="U28" s="27"/>
      <c r="V28" s="27"/>
      <c r="W28" s="27"/>
      <c r="X28" s="27">
        <v>0.5</v>
      </c>
      <c r="Y28" s="27"/>
      <c r="Z28" s="27"/>
      <c r="AA28" s="27"/>
      <c r="AB28" s="27"/>
      <c r="AC28" s="27"/>
      <c r="AD28" s="27"/>
      <c r="AE28" s="28"/>
    </row>
    <row r="29" spans="3:31" hidden="1" x14ac:dyDescent="0.2">
      <c r="C29" s="1"/>
      <c r="M29" s="33" t="s">
        <v>50</v>
      </c>
      <c r="N29" s="27" t="s">
        <v>9</v>
      </c>
      <c r="O29" s="28">
        <v>1</v>
      </c>
      <c r="P29" s="38">
        <f>SUM(Table1[[#This Row],[Michael Br]:[Jürg]])</f>
        <v>2</v>
      </c>
      <c r="Q29" s="27">
        <v>2</v>
      </c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40"/>
      <c r="AC29" s="27"/>
      <c r="AD29" s="27"/>
      <c r="AE29" s="28"/>
    </row>
    <row r="30" spans="3:31" ht="16.25" customHeight="1" x14ac:dyDescent="0.2">
      <c r="C30" s="1"/>
      <c r="M30" s="33" t="s">
        <v>51</v>
      </c>
      <c r="N30" s="27" t="s">
        <v>9</v>
      </c>
      <c r="O30" s="28">
        <v>1</v>
      </c>
      <c r="P30" s="38">
        <f>SUM(Table1[[#This Row],[Michael Br]:[Jürg]])</f>
        <v>4.5</v>
      </c>
      <c r="Q30" s="27">
        <v>0.5</v>
      </c>
      <c r="R30" s="27"/>
      <c r="S30" s="27"/>
      <c r="T30" s="27">
        <v>0.5</v>
      </c>
      <c r="U30" s="27"/>
      <c r="V30" s="27"/>
      <c r="W30" s="27">
        <v>0.5</v>
      </c>
      <c r="X30" s="27">
        <v>0.5</v>
      </c>
      <c r="Y30" s="27">
        <v>0.5</v>
      </c>
      <c r="Z30" s="27">
        <v>0.5</v>
      </c>
      <c r="AA30" s="27">
        <v>0.5</v>
      </c>
      <c r="AB30" s="27">
        <v>0.5</v>
      </c>
      <c r="AC30" s="27"/>
      <c r="AD30" s="27">
        <v>0.5</v>
      </c>
      <c r="AE30" s="28"/>
    </row>
    <row r="31" spans="3:31" ht="16.25" hidden="1" customHeight="1" x14ac:dyDescent="0.2">
      <c r="C31" s="1"/>
      <c r="M31" s="33" t="s">
        <v>52</v>
      </c>
      <c r="N31" s="27" t="s">
        <v>9</v>
      </c>
      <c r="O31" s="28">
        <v>1</v>
      </c>
      <c r="P31" s="38">
        <f>SUM(Table1[[#This Row],[Michael Br]:[Jürg]])</f>
        <v>4.5</v>
      </c>
      <c r="Q31" s="27">
        <v>3.5</v>
      </c>
      <c r="R31" s="27"/>
      <c r="S31" s="27">
        <v>1</v>
      </c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</row>
    <row r="32" spans="3:31" ht="16.25" hidden="1" customHeight="1" x14ac:dyDescent="0.2">
      <c r="C32" s="1"/>
      <c r="M32" s="33" t="s">
        <v>53</v>
      </c>
      <c r="N32" s="27" t="s">
        <v>9</v>
      </c>
      <c r="O32" s="28">
        <v>1</v>
      </c>
      <c r="P32" s="38">
        <f>SUM(Table1[[#This Row],[Michael Br]:[Jürg]])</f>
        <v>2.5</v>
      </c>
      <c r="Q32" s="27">
        <v>2.5</v>
      </c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</row>
    <row r="33" spans="5:31" ht="16.25" hidden="1" customHeight="1" x14ac:dyDescent="0.2">
      <c r="M33" s="33" t="s">
        <v>54</v>
      </c>
      <c r="N33" s="27" t="s">
        <v>21</v>
      </c>
      <c r="O33" s="28">
        <v>1</v>
      </c>
      <c r="P33" s="38">
        <f>SUM(Table1[[#This Row],[Michael Br]:[Jürg]])</f>
        <v>6</v>
      </c>
      <c r="Q33" s="27"/>
      <c r="R33" s="27"/>
      <c r="S33" s="27"/>
      <c r="T33" s="27"/>
      <c r="U33" s="27"/>
      <c r="V33" s="27"/>
      <c r="W33" s="27"/>
      <c r="X33" s="27">
        <v>2.5</v>
      </c>
      <c r="Y33" s="27">
        <v>2.5</v>
      </c>
      <c r="Z33" s="27"/>
      <c r="AA33" s="27"/>
      <c r="AB33" s="27">
        <v>1</v>
      </c>
      <c r="AC33" s="27"/>
      <c r="AD33" s="27"/>
      <c r="AE33" s="28"/>
    </row>
    <row r="34" spans="5:31" ht="16.25" hidden="1" customHeight="1" x14ac:dyDescent="0.2">
      <c r="M34" s="33" t="s">
        <v>55</v>
      </c>
      <c r="N34" s="27" t="s">
        <v>21</v>
      </c>
      <c r="O34" s="28">
        <v>1</v>
      </c>
      <c r="P34" s="38">
        <f>SUM(Table1[[#This Row],[Michael Br]:[Jürg]])</f>
        <v>6</v>
      </c>
      <c r="Q34" s="27"/>
      <c r="R34" s="27"/>
      <c r="S34" s="27"/>
      <c r="T34" s="27"/>
      <c r="U34" s="27"/>
      <c r="V34" s="27"/>
      <c r="W34" s="27"/>
      <c r="X34" s="27"/>
      <c r="Y34" s="27">
        <v>4</v>
      </c>
      <c r="Z34" s="27"/>
      <c r="AA34" s="27"/>
      <c r="AB34" s="27">
        <v>2</v>
      </c>
      <c r="AC34" s="27"/>
      <c r="AD34" s="27"/>
      <c r="AE34" s="28"/>
    </row>
    <row r="35" spans="5:31" ht="16.25" hidden="1" customHeight="1" x14ac:dyDescent="0.2">
      <c r="E35" s="3"/>
      <c r="M35" s="33" t="s">
        <v>56</v>
      </c>
      <c r="N35" s="27" t="s">
        <v>21</v>
      </c>
      <c r="O35" s="28">
        <v>2</v>
      </c>
      <c r="P35" s="38">
        <f>SUM(Table1[[#This Row],[Michael Br]:[Jürg]])</f>
        <v>1</v>
      </c>
      <c r="Q35" s="27"/>
      <c r="R35" s="27"/>
      <c r="S35" s="27"/>
      <c r="T35" s="27"/>
      <c r="U35" s="27"/>
      <c r="V35" s="27"/>
      <c r="W35" s="27"/>
      <c r="X35" s="27"/>
      <c r="Y35" s="27">
        <v>1</v>
      </c>
      <c r="Z35" s="27"/>
      <c r="AA35" s="27"/>
      <c r="AB35" s="27"/>
      <c r="AC35" s="27"/>
      <c r="AD35" s="27"/>
      <c r="AE35" s="28"/>
    </row>
    <row r="36" spans="5:31" ht="16.25" hidden="1" customHeight="1" x14ac:dyDescent="0.2">
      <c r="E36" s="3"/>
      <c r="M36" s="33" t="s">
        <v>57</v>
      </c>
      <c r="N36" s="27" t="s">
        <v>21</v>
      </c>
      <c r="O36" s="28">
        <v>2</v>
      </c>
      <c r="P36" s="38">
        <f>SUM(Table1[[#This Row],[Michael Br]:[Jürg]])</f>
        <v>0.5</v>
      </c>
      <c r="Q36" s="27"/>
      <c r="R36" s="27"/>
      <c r="S36" s="27"/>
      <c r="T36" s="27"/>
      <c r="U36" s="27"/>
      <c r="V36" s="27"/>
      <c r="W36" s="27"/>
      <c r="X36" s="27"/>
      <c r="Y36" s="27">
        <v>0.5</v>
      </c>
      <c r="Z36" s="27"/>
      <c r="AA36" s="27"/>
      <c r="AB36" s="27"/>
      <c r="AC36" s="27"/>
      <c r="AD36" s="27"/>
      <c r="AE36" s="28"/>
    </row>
    <row r="37" spans="5:31" ht="16.25" hidden="1" customHeight="1" x14ac:dyDescent="0.2">
      <c r="E37" s="3"/>
      <c r="M37" s="33" t="s">
        <v>58</v>
      </c>
      <c r="N37" s="27" t="s">
        <v>18</v>
      </c>
      <c r="O37" s="28">
        <v>1</v>
      </c>
      <c r="P37" s="38">
        <f>SUM(Table1[[#This Row],[Michael Br]:[Jürg]])</f>
        <v>3</v>
      </c>
      <c r="Q37" s="27"/>
      <c r="R37" s="27"/>
      <c r="S37" s="27"/>
      <c r="T37" s="27"/>
      <c r="U37" s="27"/>
      <c r="V37" s="27">
        <v>1.5</v>
      </c>
      <c r="W37" s="27"/>
      <c r="X37" s="27">
        <v>0.5</v>
      </c>
      <c r="Y37" s="27"/>
      <c r="Z37" s="27"/>
      <c r="AA37" s="27"/>
      <c r="AB37" s="27"/>
      <c r="AC37" s="27">
        <v>1</v>
      </c>
      <c r="AD37" s="27"/>
      <c r="AE37" s="28"/>
    </row>
    <row r="38" spans="5:31" ht="16.25" hidden="1" customHeight="1" x14ac:dyDescent="0.2">
      <c r="E38" s="3"/>
      <c r="M38" s="33" t="s">
        <v>59</v>
      </c>
      <c r="N38" s="27" t="s">
        <v>18</v>
      </c>
      <c r="O38" s="28">
        <v>1</v>
      </c>
      <c r="P38" s="38">
        <f>SUM(Table1[[#This Row],[Michael Br]:[Jürg]])</f>
        <v>2</v>
      </c>
      <c r="Q38" s="27">
        <v>1</v>
      </c>
      <c r="R38" s="27"/>
      <c r="S38" s="27"/>
      <c r="T38" s="27"/>
      <c r="U38" s="27"/>
      <c r="V38" s="27">
        <v>1</v>
      </c>
      <c r="W38" s="27"/>
      <c r="X38" s="27"/>
      <c r="Y38" s="27"/>
      <c r="Z38" s="27"/>
      <c r="AA38" s="27"/>
      <c r="AB38" s="27"/>
      <c r="AC38" s="27"/>
      <c r="AD38" s="27"/>
      <c r="AE38" s="28"/>
    </row>
    <row r="39" spans="5:31" ht="16.25" hidden="1" customHeight="1" x14ac:dyDescent="0.2">
      <c r="E39" s="3"/>
      <c r="M39" s="33" t="s">
        <v>60</v>
      </c>
      <c r="N39" s="27" t="s">
        <v>18</v>
      </c>
      <c r="O39" s="28">
        <v>2</v>
      </c>
      <c r="P39" s="38">
        <f>SUM(Table1[[#This Row],[Michael Br]:[Jürg]])</f>
        <v>1</v>
      </c>
      <c r="Q39" s="27"/>
      <c r="R39" s="27"/>
      <c r="S39" s="27"/>
      <c r="T39" s="27"/>
      <c r="U39" s="27"/>
      <c r="V39" s="27">
        <v>0.5</v>
      </c>
      <c r="W39" s="27"/>
      <c r="X39" s="27"/>
      <c r="Y39" s="27"/>
      <c r="Z39" s="27"/>
      <c r="AA39" s="27">
        <v>0.5</v>
      </c>
      <c r="AB39" s="27"/>
      <c r="AC39" s="27"/>
      <c r="AD39" s="27"/>
      <c r="AE39" s="28"/>
    </row>
    <row r="40" spans="5:31" hidden="1" x14ac:dyDescent="0.2">
      <c r="M40" s="47" t="s">
        <v>61</v>
      </c>
      <c r="N40" s="27" t="s">
        <v>18</v>
      </c>
      <c r="O40" s="28">
        <v>2</v>
      </c>
      <c r="P40" s="38">
        <f>SUM(Table1[[#This Row],[Michael Br]:[Jürg]])</f>
        <v>2</v>
      </c>
      <c r="Q40" s="27"/>
      <c r="R40" s="27"/>
      <c r="S40" s="27"/>
      <c r="T40" s="27"/>
      <c r="U40" s="27"/>
      <c r="V40" s="27">
        <v>1</v>
      </c>
      <c r="W40" s="27"/>
      <c r="X40" s="27">
        <v>1</v>
      </c>
      <c r="Y40" s="27"/>
      <c r="Z40" s="27"/>
      <c r="AA40" s="27"/>
      <c r="AB40" s="27"/>
      <c r="AC40" s="27"/>
      <c r="AD40" s="27"/>
      <c r="AE40" s="28"/>
    </row>
    <row r="41" spans="5:31" ht="16.25" customHeight="1" x14ac:dyDescent="0.2">
      <c r="E41" s="3"/>
      <c r="M41" s="33" t="s">
        <v>62</v>
      </c>
      <c r="N41" s="27" t="s">
        <v>34</v>
      </c>
      <c r="O41" s="28">
        <v>1</v>
      </c>
      <c r="P41" s="38">
        <f>SUM(Table1[[#This Row],[Michael Br]:[Jürg]])</f>
        <v>2</v>
      </c>
      <c r="Q41" s="27"/>
      <c r="R41" s="27"/>
      <c r="S41" s="27"/>
      <c r="T41" s="27">
        <v>1.5</v>
      </c>
      <c r="U41" s="27"/>
      <c r="V41" s="27"/>
      <c r="W41" s="27">
        <v>0.5</v>
      </c>
      <c r="X41" s="27"/>
      <c r="Y41" s="27"/>
      <c r="Z41" s="27"/>
      <c r="AA41" s="27"/>
      <c r="AB41" s="27"/>
      <c r="AC41" s="27"/>
      <c r="AD41" s="27"/>
      <c r="AE41" s="28"/>
    </row>
    <row r="42" spans="5:31" ht="16.25" hidden="1" customHeight="1" x14ac:dyDescent="0.2">
      <c r="E42" s="3"/>
      <c r="M42" s="33" t="s">
        <v>63</v>
      </c>
      <c r="N42" s="27" t="s">
        <v>34</v>
      </c>
      <c r="O42" s="28">
        <v>1</v>
      </c>
      <c r="P42" s="38">
        <f>SUM(Table1[[#This Row],[Michael Br]:[Jürg]])</f>
        <v>0.5</v>
      </c>
      <c r="Q42" s="27"/>
      <c r="R42" s="27"/>
      <c r="S42" s="27"/>
      <c r="T42" s="27"/>
      <c r="U42" s="27"/>
      <c r="V42" s="27"/>
      <c r="W42" s="27">
        <v>0.5</v>
      </c>
      <c r="X42" s="27"/>
      <c r="Y42" s="27"/>
      <c r="Z42" s="27"/>
      <c r="AA42" s="27"/>
      <c r="AB42" s="27"/>
      <c r="AC42" s="27"/>
      <c r="AD42" s="27"/>
      <c r="AE42" s="28"/>
    </row>
    <row r="43" spans="5:31" ht="16.25" hidden="1" customHeight="1" x14ac:dyDescent="0.2">
      <c r="E43" s="3"/>
      <c r="M43" s="33" t="s">
        <v>64</v>
      </c>
      <c r="N43" s="27" t="s">
        <v>34</v>
      </c>
      <c r="O43" s="28">
        <v>1</v>
      </c>
      <c r="P43" s="38">
        <f>SUM(Table1[[#This Row],[Michael Br]:[Jürg]])</f>
        <v>1</v>
      </c>
      <c r="Q43" s="27"/>
      <c r="R43" s="27"/>
      <c r="S43" s="27"/>
      <c r="T43" s="27"/>
      <c r="U43" s="27"/>
      <c r="V43" s="27"/>
      <c r="W43" s="27">
        <v>1</v>
      </c>
      <c r="X43" s="27"/>
      <c r="Y43" s="27"/>
      <c r="Z43" s="27"/>
      <c r="AA43" s="27"/>
      <c r="AB43" s="27"/>
      <c r="AC43" s="27"/>
      <c r="AD43" s="27"/>
      <c r="AE43" s="28"/>
    </row>
    <row r="44" spans="5:31" ht="16.25" hidden="1" customHeight="1" x14ac:dyDescent="0.2">
      <c r="E44" s="3"/>
      <c r="M44" s="33" t="s">
        <v>65</v>
      </c>
      <c r="N44" s="27" t="s">
        <v>34</v>
      </c>
      <c r="O44" s="28">
        <v>1</v>
      </c>
      <c r="P44" s="38">
        <f>SUM(Table1[[#This Row],[Michael Br]:[Jürg]])</f>
        <v>1</v>
      </c>
      <c r="Q44" s="27"/>
      <c r="R44" s="27"/>
      <c r="S44" s="27"/>
      <c r="T44" s="27"/>
      <c r="U44" s="27"/>
      <c r="V44" s="27"/>
      <c r="W44" s="27">
        <v>0.5</v>
      </c>
      <c r="X44" s="27"/>
      <c r="Y44" s="27"/>
      <c r="Z44" s="27"/>
      <c r="AA44" s="27"/>
      <c r="AB44" s="27"/>
      <c r="AC44" s="27"/>
      <c r="AD44" s="27"/>
      <c r="AE44" s="28">
        <v>0.5</v>
      </c>
    </row>
    <row r="45" spans="5:31" ht="16.25" hidden="1" customHeight="1" x14ac:dyDescent="0.2">
      <c r="E45" s="3"/>
      <c r="M45" s="33" t="s">
        <v>66</v>
      </c>
      <c r="N45" s="27" t="s">
        <v>34</v>
      </c>
      <c r="O45" s="28">
        <v>1</v>
      </c>
      <c r="P45" s="38">
        <f>SUM(Table1[[#This Row],[Michael Br]:[Jürg]])</f>
        <v>1.5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>
        <v>1.5</v>
      </c>
      <c r="AD45" s="27"/>
      <c r="AE45" s="28"/>
    </row>
    <row r="46" spans="5:31" ht="16.25" customHeight="1" x14ac:dyDescent="0.2">
      <c r="E46" s="3"/>
      <c r="M46" s="33" t="s">
        <v>67</v>
      </c>
      <c r="N46" s="27" t="s">
        <v>34</v>
      </c>
      <c r="O46" s="28">
        <v>1</v>
      </c>
      <c r="P46" s="38">
        <f>SUM(Table1[[#This Row],[Michael Br]:[Jürg]])</f>
        <v>1</v>
      </c>
      <c r="Q46" s="27"/>
      <c r="R46" s="27"/>
      <c r="S46" s="27"/>
      <c r="T46" s="27">
        <v>0.5</v>
      </c>
      <c r="U46" s="27"/>
      <c r="V46" s="27"/>
      <c r="W46" s="27">
        <v>0.5</v>
      </c>
      <c r="X46" s="27"/>
      <c r="Y46" s="27"/>
      <c r="Z46" s="27"/>
      <c r="AA46" s="27"/>
      <c r="AB46" s="27"/>
      <c r="AC46" s="27"/>
      <c r="AD46" s="27"/>
      <c r="AE46" s="28"/>
    </row>
    <row r="47" spans="5:31" hidden="1" x14ac:dyDescent="0.2">
      <c r="E47" s="3"/>
      <c r="M47" s="33" t="s">
        <v>68</v>
      </c>
      <c r="N47" s="27" t="s">
        <v>34</v>
      </c>
      <c r="O47" s="28">
        <v>2</v>
      </c>
      <c r="P47" s="38">
        <f>SUM(Table1[[#This Row],[Michael Br]:[Jürg]])</f>
        <v>0.5</v>
      </c>
      <c r="Q47" s="27"/>
      <c r="R47" s="27"/>
      <c r="S47" s="27"/>
      <c r="T47" s="27"/>
      <c r="U47" s="27"/>
      <c r="V47" s="27"/>
      <c r="W47" s="27">
        <v>0.5</v>
      </c>
      <c r="X47" s="27"/>
      <c r="Y47" s="27"/>
      <c r="Z47" s="27"/>
      <c r="AA47" s="27"/>
      <c r="AB47" s="27"/>
      <c r="AC47" s="27"/>
      <c r="AD47" s="27"/>
      <c r="AE47" s="28"/>
    </row>
    <row r="48" spans="5:31" ht="16.25" hidden="1" customHeight="1" x14ac:dyDescent="0.2">
      <c r="E48" s="3"/>
      <c r="M48" s="33" t="s">
        <v>69</v>
      </c>
      <c r="N48" s="27" t="s">
        <v>23</v>
      </c>
      <c r="O48" s="28">
        <v>2</v>
      </c>
      <c r="P48" s="38">
        <f>SUM(Table1[[#This Row],[Michael Br]:[Jürg]])</f>
        <v>2</v>
      </c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>
        <v>2</v>
      </c>
      <c r="AB48" s="27"/>
      <c r="AC48" s="27"/>
      <c r="AD48" s="27"/>
      <c r="AE48" s="28"/>
    </row>
    <row r="49" spans="13:31" ht="16.25" hidden="1" customHeight="1" x14ac:dyDescent="0.2">
      <c r="M49" s="33" t="s">
        <v>70</v>
      </c>
      <c r="N49" s="27" t="s">
        <v>23</v>
      </c>
      <c r="O49" s="28">
        <v>2</v>
      </c>
      <c r="P49" s="38">
        <f>SUM(Table1[[#This Row],[Michael Br]:[Jürg]])</f>
        <v>1</v>
      </c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>
        <v>1</v>
      </c>
      <c r="AB49" s="27"/>
      <c r="AC49" s="27"/>
      <c r="AD49" s="27"/>
      <c r="AE49" s="28"/>
    </row>
    <row r="50" spans="13:31" ht="16.25" hidden="1" customHeight="1" x14ac:dyDescent="0.2">
      <c r="M50" s="33" t="s">
        <v>71</v>
      </c>
      <c r="N50" s="27" t="s">
        <v>23</v>
      </c>
      <c r="O50" s="28">
        <v>2</v>
      </c>
      <c r="P50" s="38">
        <f>SUM(Table1[[#This Row],[Michael Br]:[Jürg]])</f>
        <v>1</v>
      </c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>
        <v>1</v>
      </c>
      <c r="AB50" s="27"/>
      <c r="AC50" s="27"/>
      <c r="AD50" s="27"/>
      <c r="AE50" s="28"/>
    </row>
    <row r="51" spans="13:31" ht="16.25" hidden="1" customHeight="1" x14ac:dyDescent="0.2">
      <c r="M51" s="33" t="s">
        <v>72</v>
      </c>
      <c r="N51" s="27" t="s">
        <v>14</v>
      </c>
      <c r="O51" s="28">
        <v>2</v>
      </c>
      <c r="P51" s="38">
        <f>SUM(Table1[[#This Row],[Michael Br]:[Jürg]])</f>
        <v>6</v>
      </c>
      <c r="Q51" s="27"/>
      <c r="R51" s="27">
        <v>3</v>
      </c>
      <c r="S51" s="27"/>
      <c r="T51" s="27"/>
      <c r="U51" s="27"/>
      <c r="V51" s="27"/>
      <c r="W51" s="27"/>
      <c r="X51" s="27">
        <v>1</v>
      </c>
      <c r="Y51" s="27"/>
      <c r="Z51" s="27">
        <v>2</v>
      </c>
      <c r="AA51" s="27"/>
      <c r="AB51" s="40"/>
      <c r="AC51" s="27"/>
      <c r="AD51" s="27"/>
      <c r="AE51" s="28"/>
    </row>
    <row r="52" spans="13:31" ht="16.25" customHeight="1" x14ac:dyDescent="0.2">
      <c r="M52" s="33" t="s">
        <v>73</v>
      </c>
      <c r="N52" s="27" t="s">
        <v>16</v>
      </c>
      <c r="O52" s="28">
        <v>1</v>
      </c>
      <c r="P52" s="38">
        <f>SUM(Table1[[#This Row],[Michael Br]:[Jürg]])</f>
        <v>0.5</v>
      </c>
      <c r="Q52" s="27"/>
      <c r="R52" s="27"/>
      <c r="S52" s="27"/>
      <c r="T52" s="27">
        <v>0.5</v>
      </c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8"/>
    </row>
    <row r="53" spans="13:31" ht="16.25" customHeight="1" x14ac:dyDescent="0.2">
      <c r="M53" s="33" t="s">
        <v>74</v>
      </c>
      <c r="N53" s="27" t="s">
        <v>16</v>
      </c>
      <c r="O53" s="28">
        <v>1</v>
      </c>
      <c r="P53" s="38">
        <f>SUM(Table1[[#This Row],[Michael Br]:[Jürg]])</f>
        <v>2</v>
      </c>
      <c r="Q53" s="27"/>
      <c r="R53" s="27"/>
      <c r="S53" s="27"/>
      <c r="T53" s="27">
        <v>1</v>
      </c>
      <c r="U53" s="27"/>
      <c r="V53" s="27"/>
      <c r="W53" s="27">
        <v>1</v>
      </c>
      <c r="X53" s="27"/>
      <c r="Y53" s="27"/>
      <c r="Z53" s="27"/>
      <c r="AA53" s="27"/>
      <c r="AB53" s="27"/>
      <c r="AC53" s="27"/>
      <c r="AD53" s="27"/>
      <c r="AE53" s="28"/>
    </row>
    <row r="54" spans="13:31" ht="16.25" customHeight="1" x14ac:dyDescent="0.2">
      <c r="M54" s="33" t="s">
        <v>75</v>
      </c>
      <c r="N54" s="27" t="s">
        <v>16</v>
      </c>
      <c r="O54" s="28">
        <v>1</v>
      </c>
      <c r="P54" s="38">
        <f>SUM(Table1[[#This Row],[Michael Br]:[Jürg]])</f>
        <v>1.5</v>
      </c>
      <c r="Q54" s="27"/>
      <c r="R54" s="27"/>
      <c r="S54" s="27"/>
      <c r="T54" s="27">
        <v>1.5</v>
      </c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</row>
    <row r="55" spans="13:31" ht="16.25" customHeight="1" x14ac:dyDescent="0.2">
      <c r="M55" s="33" t="s">
        <v>76</v>
      </c>
      <c r="N55" s="27" t="s">
        <v>16</v>
      </c>
      <c r="O55" s="28">
        <v>1</v>
      </c>
      <c r="P55" s="38">
        <f>SUM(Table1[[#This Row],[Michael Br]:[Jürg]])</f>
        <v>1.5</v>
      </c>
      <c r="Q55" s="27"/>
      <c r="R55" s="27"/>
      <c r="S55" s="27"/>
      <c r="T55" s="27">
        <v>1.5</v>
      </c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</row>
    <row r="56" spans="13:31" ht="16.25" hidden="1" customHeight="1" x14ac:dyDescent="0.2">
      <c r="M56" s="33" t="s">
        <v>77</v>
      </c>
      <c r="N56" s="27" t="s">
        <v>16</v>
      </c>
      <c r="O56" s="28">
        <v>2</v>
      </c>
      <c r="P56" s="38">
        <f>SUM(Table1[[#This Row],[Michael Br]:[Jürg]])</f>
        <v>0</v>
      </c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8"/>
    </row>
    <row r="57" spans="13:31" ht="16.25" customHeight="1" x14ac:dyDescent="0.2">
      <c r="M57" s="33" t="s">
        <v>78</v>
      </c>
      <c r="N57" s="27" t="s">
        <v>16</v>
      </c>
      <c r="O57" s="28">
        <v>2</v>
      </c>
      <c r="P57" s="38">
        <f>SUM(Table1[[#This Row],[Michael Br]:[Jürg]])</f>
        <v>2.5</v>
      </c>
      <c r="Q57" s="27"/>
      <c r="R57" s="27"/>
      <c r="S57" s="27"/>
      <c r="T57" s="27">
        <v>2</v>
      </c>
      <c r="U57" s="27"/>
      <c r="V57" s="27"/>
      <c r="W57" s="27">
        <v>0.5</v>
      </c>
      <c r="X57" s="27"/>
      <c r="Y57" s="27"/>
      <c r="Z57" s="27"/>
      <c r="AA57" s="27"/>
      <c r="AB57" s="27"/>
      <c r="AC57" s="27"/>
      <c r="AD57" s="27"/>
      <c r="AE57" s="28"/>
    </row>
    <row r="58" spans="13:31" ht="16.25" customHeight="1" x14ac:dyDescent="0.2">
      <c r="M58" s="33" t="s">
        <v>79</v>
      </c>
      <c r="N58" s="27" t="s">
        <v>16</v>
      </c>
      <c r="O58" s="28">
        <v>2</v>
      </c>
      <c r="P58" s="38">
        <f>SUM(Table1[[#This Row],[Michael Br]:[Jürg]])</f>
        <v>2</v>
      </c>
      <c r="Q58" s="27"/>
      <c r="R58" s="27"/>
      <c r="S58" s="27"/>
      <c r="T58" s="27">
        <v>2</v>
      </c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8"/>
    </row>
    <row r="59" spans="13:31" ht="16.25" hidden="1" customHeight="1" x14ac:dyDescent="0.2">
      <c r="M59" s="33" t="s">
        <v>80</v>
      </c>
      <c r="N59" s="27" t="s">
        <v>20</v>
      </c>
      <c r="O59" s="28">
        <v>1</v>
      </c>
      <c r="P59" s="38">
        <f>SUM(Table1[[#This Row],[Michael Br]:[Jürg]])</f>
        <v>7</v>
      </c>
      <c r="Q59" s="27"/>
      <c r="R59" s="27"/>
      <c r="S59" s="27"/>
      <c r="T59" s="27"/>
      <c r="U59" s="27"/>
      <c r="V59" s="27"/>
      <c r="W59" s="27"/>
      <c r="X59" s="27">
        <v>0.5</v>
      </c>
      <c r="Y59" s="27">
        <v>0.5</v>
      </c>
      <c r="Z59" s="27">
        <v>4</v>
      </c>
      <c r="AA59" s="27">
        <v>0.5</v>
      </c>
      <c r="AB59" s="40">
        <v>1.5</v>
      </c>
      <c r="AC59" s="27"/>
      <c r="AD59" s="27"/>
      <c r="AE59" s="28"/>
    </row>
    <row r="60" spans="13:31" ht="16.25" hidden="1" customHeight="1" x14ac:dyDescent="0.2">
      <c r="M60" s="41" t="s">
        <v>81</v>
      </c>
      <c r="N60" s="27" t="s">
        <v>20</v>
      </c>
      <c r="O60" s="28">
        <v>1</v>
      </c>
      <c r="P60" s="38">
        <f>SUM(Table1[[#This Row],[Michael Br]:[Jürg]])</f>
        <v>6</v>
      </c>
      <c r="Q60" s="27"/>
      <c r="R60" s="27"/>
      <c r="S60" s="27"/>
      <c r="T60" s="27"/>
      <c r="U60" s="27"/>
      <c r="V60" s="27"/>
      <c r="W60" s="27"/>
      <c r="X60" s="27"/>
      <c r="Y60" s="27">
        <v>5</v>
      </c>
      <c r="Z60" s="27"/>
      <c r="AA60" s="27">
        <v>1</v>
      </c>
      <c r="AB60" s="27"/>
      <c r="AC60" s="27"/>
      <c r="AD60" s="27"/>
      <c r="AE60" s="28"/>
    </row>
    <row r="61" spans="13:31" ht="16.25" hidden="1" customHeight="1" x14ac:dyDescent="0.2">
      <c r="M61" s="33" t="s">
        <v>82</v>
      </c>
      <c r="N61" s="27" t="s">
        <v>20</v>
      </c>
      <c r="O61" s="28">
        <v>2</v>
      </c>
      <c r="P61" s="38">
        <f>SUM(Table1[[#This Row],[Michael Br]:[Jürg]])</f>
        <v>0</v>
      </c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8"/>
    </row>
    <row r="62" spans="13:31" hidden="1" x14ac:dyDescent="0.2">
      <c r="M62" s="33"/>
      <c r="N62" s="27"/>
      <c r="O62" s="28"/>
      <c r="P62" s="38">
        <f>SUM(Table1[[#This Row],[Michael Br]:[Jürg]])</f>
        <v>0</v>
      </c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8"/>
    </row>
    <row r="63" spans="13:31" hidden="1" x14ac:dyDescent="0.2">
      <c r="M63" s="33"/>
      <c r="N63" s="27"/>
      <c r="O63" s="28"/>
      <c r="P63" s="38">
        <f>SUM(Table1[[#This Row],[Michael Br]:[Jürg]])</f>
        <v>0</v>
      </c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8"/>
    </row>
    <row r="64" spans="13:31" hidden="1" x14ac:dyDescent="0.2">
      <c r="M64" s="33"/>
      <c r="N64" s="27"/>
      <c r="O64" s="28"/>
      <c r="P64" s="38">
        <f>SUM(Table1[[#This Row],[Michael Br]:[Jürg]])</f>
        <v>0</v>
      </c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8"/>
    </row>
    <row r="65" spans="13:31" hidden="1" x14ac:dyDescent="0.2">
      <c r="M65" s="33"/>
      <c r="N65" s="27"/>
      <c r="O65" s="28"/>
      <c r="P65" s="38">
        <f>SUM(Table1[[#This Row],[Michael Br]:[Jürg]])</f>
        <v>0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8"/>
    </row>
    <row r="66" spans="13:31" hidden="1" x14ac:dyDescent="0.2">
      <c r="M66" s="33"/>
      <c r="N66" s="27"/>
      <c r="O66" s="28"/>
      <c r="P66" s="38">
        <f>SUM(Table1[[#This Row],[Michael Br]:[Jürg]])</f>
        <v>0</v>
      </c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8"/>
    </row>
    <row r="67" spans="13:31" hidden="1" x14ac:dyDescent="0.2">
      <c r="M67" s="33"/>
      <c r="N67" s="27"/>
      <c r="O67" s="28"/>
      <c r="P67" s="38">
        <f>SUM(Table1[[#This Row],[Michael Br]:[Jürg]])</f>
        <v>0</v>
      </c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8"/>
    </row>
    <row r="68" spans="13:31" hidden="1" x14ac:dyDescent="0.2">
      <c r="M68" s="33"/>
      <c r="N68" s="27"/>
      <c r="O68" s="28"/>
      <c r="P68" s="38">
        <f>SUM(Table1[[#This Row],[Michael Br]:[Jürg]])</f>
        <v>0</v>
      </c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8"/>
    </row>
    <row r="69" spans="13:31" hidden="1" x14ac:dyDescent="0.2">
      <c r="M69" s="33"/>
      <c r="N69" s="27"/>
      <c r="O69" s="28"/>
      <c r="P69" s="38">
        <f>SUM(Table1[[#This Row],[Michael Br]:[Jürg]])</f>
        <v>0</v>
      </c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8"/>
    </row>
    <row r="70" spans="13:31" hidden="1" x14ac:dyDescent="0.2">
      <c r="M70" s="33"/>
      <c r="N70" s="27"/>
      <c r="O70" s="28"/>
      <c r="P70" s="38">
        <f>SUM(Table1[[#This Row],[Michael Br]:[Jürg]])</f>
        <v>0</v>
      </c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</row>
    <row r="71" spans="13:31" hidden="1" x14ac:dyDescent="0.2">
      <c r="M71" s="33"/>
      <c r="N71" s="27"/>
      <c r="O71" s="28"/>
      <c r="P71" s="38">
        <f>SUM(Table1[[#This Row],[Michael Br]:[Jürg]])</f>
        <v>0</v>
      </c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8"/>
    </row>
    <row r="72" spans="13:31" hidden="1" x14ac:dyDescent="0.2">
      <c r="M72" s="33"/>
      <c r="N72" s="27"/>
      <c r="O72" s="28"/>
      <c r="P72" s="38">
        <f>SUM(Table1[[#This Row],[Michael Br]:[Jürg]])</f>
        <v>0</v>
      </c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8"/>
    </row>
    <row r="73" spans="13:31" hidden="1" x14ac:dyDescent="0.2">
      <c r="M73" s="33"/>
      <c r="N73" s="27"/>
      <c r="O73" s="28"/>
      <c r="P73" s="38">
        <f>SUM(Table1[[#This Row],[Michael Br]:[Jürg]])</f>
        <v>0</v>
      </c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8"/>
    </row>
    <row r="74" spans="13:31" hidden="1" x14ac:dyDescent="0.2">
      <c r="M74" s="33"/>
      <c r="N74" s="27"/>
      <c r="O74" s="28"/>
      <c r="P74" s="38">
        <f>SUM(Table1[[#This Row],[Michael Br]:[Jürg]])</f>
        <v>0</v>
      </c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8"/>
    </row>
    <row r="75" spans="13:31" hidden="1" x14ac:dyDescent="0.2">
      <c r="M75" s="33"/>
      <c r="N75" s="27"/>
      <c r="O75" s="28"/>
      <c r="P75" s="38">
        <f>SUM(Table1[[#This Row],[Michael Br]:[Jürg]])</f>
        <v>0</v>
      </c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8"/>
    </row>
    <row r="76" spans="13:31" hidden="1" x14ac:dyDescent="0.2">
      <c r="M76" s="33"/>
      <c r="N76" s="27"/>
      <c r="O76" s="28"/>
      <c r="P76" s="38">
        <f>SUM(Table1[[#This Row],[Michael Br]:[Jürg]])</f>
        <v>0</v>
      </c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8"/>
    </row>
    <row r="77" spans="13:31" hidden="1" x14ac:dyDescent="0.2">
      <c r="M77" s="33"/>
      <c r="N77" s="27"/>
      <c r="O77" s="28"/>
      <c r="P77" s="38">
        <f>SUM(Table1[[#This Row],[Michael Br]:[Jürg]])</f>
        <v>0</v>
      </c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8"/>
    </row>
    <row r="78" spans="13:31" hidden="1" x14ac:dyDescent="0.2">
      <c r="M78" s="33"/>
      <c r="N78" s="27"/>
      <c r="O78" s="28"/>
      <c r="P78" s="38">
        <f>SUM(Table1[[#This Row],[Michael Br]:[Jürg]])</f>
        <v>0</v>
      </c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8"/>
    </row>
    <row r="79" spans="13:31" hidden="1" x14ac:dyDescent="0.2">
      <c r="M79" s="33"/>
      <c r="N79" s="27"/>
      <c r="O79" s="28"/>
      <c r="P79" s="38">
        <f>SUM(Table1[[#This Row],[Michael Br]:[Jürg]])</f>
        <v>0</v>
      </c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8"/>
    </row>
    <row r="80" spans="13:31" hidden="1" x14ac:dyDescent="0.2">
      <c r="M80" s="33"/>
      <c r="N80" s="27"/>
      <c r="O80" s="28"/>
      <c r="P80" s="38">
        <f>SUM(Table1[[#This Row],[Michael Br]:[Jürg]])</f>
        <v>0</v>
      </c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8"/>
    </row>
    <row r="81" spans="13:31" hidden="1" x14ac:dyDescent="0.2">
      <c r="M81" s="33"/>
      <c r="N81" s="27"/>
      <c r="O81" s="28"/>
      <c r="P81" s="38">
        <f>SUM(Table1[[#This Row],[Michael Br]:[Jürg]])</f>
        <v>0</v>
      </c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8"/>
    </row>
    <row r="82" spans="13:31" hidden="1" x14ac:dyDescent="0.2">
      <c r="M82" s="33"/>
      <c r="N82" s="27"/>
      <c r="O82" s="28"/>
      <c r="P82" s="38">
        <f>SUM(Table1[[#This Row],[Michael Br]:[Jürg]])</f>
        <v>0</v>
      </c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8"/>
    </row>
    <row r="83" spans="13:31" hidden="1" x14ac:dyDescent="0.2">
      <c r="M83" s="33"/>
      <c r="N83" s="27"/>
      <c r="O83" s="28"/>
      <c r="P83" s="38">
        <f>SUM(Table1[[#This Row],[Michael Br]:[Jürg]])</f>
        <v>0</v>
      </c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8"/>
    </row>
    <row r="84" spans="13:31" hidden="1" x14ac:dyDescent="0.2">
      <c r="M84" s="33"/>
      <c r="N84" s="27"/>
      <c r="O84" s="28"/>
      <c r="P84" s="38">
        <f>SUM(Table1[[#This Row],[Michael Br]:[Jürg]])</f>
        <v>0</v>
      </c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8"/>
    </row>
    <row r="85" spans="13:31" hidden="1" x14ac:dyDescent="0.2">
      <c r="M85" s="33"/>
      <c r="N85" s="27"/>
      <c r="O85" s="28"/>
      <c r="P85" s="38">
        <f>SUM(Table1[[#This Row],[Michael Br]:[Jürg]])</f>
        <v>0</v>
      </c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8"/>
    </row>
    <row r="86" spans="13:31" hidden="1" x14ac:dyDescent="0.2">
      <c r="M86" s="33"/>
      <c r="N86" s="27"/>
      <c r="O86" s="28"/>
      <c r="P86" s="38">
        <f>SUM(Table1[[#This Row],[Michael Br]:[Jürg]])</f>
        <v>0</v>
      </c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8"/>
    </row>
    <row r="87" spans="13:31" hidden="1" x14ac:dyDescent="0.2">
      <c r="M87" s="33"/>
      <c r="N87" s="27"/>
      <c r="O87" s="28"/>
      <c r="P87" s="38">
        <f>SUM(Table1[[#This Row],[Michael Br]:[Jürg]])</f>
        <v>0</v>
      </c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8"/>
    </row>
    <row r="88" spans="13:31" hidden="1" x14ac:dyDescent="0.2">
      <c r="M88" s="33"/>
      <c r="N88" s="27"/>
      <c r="O88" s="28"/>
      <c r="P88" s="38">
        <f>SUM(Table1[[#This Row],[Michael Br]:[Jürg]])</f>
        <v>0</v>
      </c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8"/>
    </row>
    <row r="89" spans="13:31" hidden="1" x14ac:dyDescent="0.2">
      <c r="M89" s="33"/>
      <c r="N89" s="27"/>
      <c r="O89" s="28"/>
      <c r="P89" s="38">
        <f>SUM(Table1[[#This Row],[Michael Br]:[Jürg]])</f>
        <v>0</v>
      </c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8"/>
    </row>
    <row r="90" spans="13:31" hidden="1" x14ac:dyDescent="0.2">
      <c r="M90" s="33"/>
      <c r="N90" s="27"/>
      <c r="O90" s="28"/>
      <c r="P90" s="38">
        <f>SUM(Table1[[#This Row],[Michael Br]:[Jürg]])</f>
        <v>0</v>
      </c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</row>
    <row r="91" spans="13:31" hidden="1" x14ac:dyDescent="0.2">
      <c r="M91" s="33"/>
      <c r="N91" s="27"/>
      <c r="O91" s="28"/>
      <c r="P91" s="38">
        <f>SUM(Table1[[#This Row],[Michael Br]:[Jürg]])</f>
        <v>0</v>
      </c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</row>
    <row r="92" spans="13:31" hidden="1" x14ac:dyDescent="0.2">
      <c r="M92" s="33"/>
      <c r="N92" s="27"/>
      <c r="O92" s="28"/>
      <c r="P92" s="38">
        <f>SUM(Table1[[#This Row],[Michael Br]:[Jürg]])</f>
        <v>0</v>
      </c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8"/>
    </row>
    <row r="93" spans="13:31" hidden="1" x14ac:dyDescent="0.2">
      <c r="M93" s="33"/>
      <c r="N93" s="27"/>
      <c r="O93" s="28"/>
      <c r="P93" s="38">
        <f>SUM(Table1[[#This Row],[Michael Br]:[Jürg]])</f>
        <v>0</v>
      </c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8"/>
    </row>
    <row r="94" spans="13:31" hidden="1" x14ac:dyDescent="0.2">
      <c r="M94" s="33"/>
      <c r="N94" s="27"/>
      <c r="O94" s="28"/>
      <c r="P94" s="38">
        <f>SUM(Table1[[#This Row],[Michael Br]:[Jürg]])</f>
        <v>0</v>
      </c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8"/>
    </row>
    <row r="95" spans="13:31" hidden="1" x14ac:dyDescent="0.2">
      <c r="M95" s="33"/>
      <c r="N95" s="27"/>
      <c r="O95" s="28"/>
      <c r="P95" s="38">
        <f>SUM(Table1[[#This Row],[Michael Br]:[Jürg]])</f>
        <v>0</v>
      </c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8"/>
    </row>
    <row r="96" spans="13:31" hidden="1" x14ac:dyDescent="0.2">
      <c r="M96" s="33"/>
      <c r="N96" s="27"/>
      <c r="O96" s="28"/>
      <c r="P96" s="38">
        <f>SUM(Table1[[#This Row],[Michael Br]:[Jürg]])</f>
        <v>0</v>
      </c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8"/>
    </row>
    <row r="97" spans="13:31" hidden="1" x14ac:dyDescent="0.2">
      <c r="M97" s="33"/>
      <c r="N97" s="27"/>
      <c r="O97" s="28"/>
      <c r="P97" s="38">
        <f>SUM(Table1[[#This Row],[Michael Br]:[Jürg]])</f>
        <v>0</v>
      </c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8"/>
    </row>
    <row r="98" spans="13:31" hidden="1" x14ac:dyDescent="0.2">
      <c r="M98" s="33"/>
      <c r="N98" s="27"/>
      <c r="O98" s="28"/>
      <c r="P98" s="38">
        <f>SUM(Table1[[#This Row],[Michael Br]:[Jürg]])</f>
        <v>0</v>
      </c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8"/>
    </row>
    <row r="99" spans="13:31" hidden="1" x14ac:dyDescent="0.2">
      <c r="M99" s="33"/>
      <c r="N99" s="27"/>
      <c r="O99" s="28"/>
      <c r="P99" s="38">
        <f>SUM(Table1[[#This Row],[Michael Br]:[Jürg]])</f>
        <v>0</v>
      </c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8"/>
    </row>
    <row r="100" spans="13:31" hidden="1" x14ac:dyDescent="0.2">
      <c r="M100" s="33"/>
      <c r="N100" s="27"/>
      <c r="O100" s="28"/>
      <c r="P100" s="38">
        <f>SUM(Table1[[#This Row],[Michael Br]:[Jürg]])</f>
        <v>0</v>
      </c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8"/>
    </row>
    <row r="101" spans="13:31" hidden="1" x14ac:dyDescent="0.2">
      <c r="M101" s="33"/>
      <c r="N101" s="27"/>
      <c r="O101" s="28"/>
      <c r="P101" s="38">
        <f>SUM(Table1[[#This Row],[Michael Br]:[Jürg]])</f>
        <v>0</v>
      </c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8"/>
    </row>
    <row r="102" spans="13:31" hidden="1" x14ac:dyDescent="0.2">
      <c r="M102" s="33"/>
      <c r="N102" s="27"/>
      <c r="O102" s="28"/>
      <c r="P102" s="38">
        <f>SUM(Table1[[#This Row],[Michael Br]:[Jürg]])</f>
        <v>0</v>
      </c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8"/>
    </row>
    <row r="103" spans="13:31" hidden="1" x14ac:dyDescent="0.2">
      <c r="M103" s="33"/>
      <c r="N103" s="27"/>
      <c r="O103" s="28"/>
      <c r="P103" s="38">
        <f>SUM(Table1[[#This Row],[Michael Br]:[Jürg]])</f>
        <v>0</v>
      </c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8"/>
    </row>
    <row r="104" spans="13:31" hidden="1" x14ac:dyDescent="0.2">
      <c r="M104" s="33"/>
      <c r="N104" s="27"/>
      <c r="O104" s="28"/>
      <c r="P104" s="38">
        <f>SUM(Table1[[#This Row],[Michael Br]:[Jürg]])</f>
        <v>0</v>
      </c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8"/>
    </row>
    <row r="105" spans="13:31" hidden="1" x14ac:dyDescent="0.2">
      <c r="M105" s="33"/>
      <c r="N105" s="27"/>
      <c r="O105" s="28"/>
      <c r="P105" s="38">
        <f>SUM(Table1[[#This Row],[Michael Br]:[Jürg]])</f>
        <v>0</v>
      </c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8"/>
    </row>
    <row r="106" spans="13:31" hidden="1" x14ac:dyDescent="0.2">
      <c r="M106" s="33"/>
      <c r="N106" s="27"/>
      <c r="O106" s="28"/>
      <c r="P106" s="38">
        <f>SUM(Table1[[#This Row],[Michael Br]:[Jürg]])</f>
        <v>0</v>
      </c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8"/>
    </row>
    <row r="107" spans="13:31" hidden="1" x14ac:dyDescent="0.2">
      <c r="M107" s="33"/>
      <c r="N107" s="27"/>
      <c r="O107" s="28"/>
      <c r="P107" s="38">
        <f>SUM(Table1[[#This Row],[Michael Br]:[Jürg]])</f>
        <v>0</v>
      </c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8"/>
    </row>
    <row r="108" spans="13:31" hidden="1" x14ac:dyDescent="0.2">
      <c r="M108" s="33"/>
      <c r="N108" s="27"/>
      <c r="O108" s="28"/>
      <c r="P108" s="38">
        <f>SUM(Table1[[#This Row],[Michael Br]:[Jürg]])</f>
        <v>0</v>
      </c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8"/>
    </row>
    <row r="109" spans="13:31" hidden="1" x14ac:dyDescent="0.2">
      <c r="M109" s="33"/>
      <c r="N109" s="27"/>
      <c r="O109" s="28"/>
      <c r="P109" s="38">
        <f>SUM(Table1[[#This Row],[Michael Br]:[Jürg]])</f>
        <v>0</v>
      </c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8"/>
    </row>
    <row r="110" spans="13:31" hidden="1" x14ac:dyDescent="0.2">
      <c r="M110" s="33"/>
      <c r="N110" s="27"/>
      <c r="O110" s="28"/>
      <c r="P110" s="38">
        <f>SUM(Table1[[#This Row],[Michael Br]:[Jürg]])</f>
        <v>0</v>
      </c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</row>
    <row r="111" spans="13:31" hidden="1" x14ac:dyDescent="0.2">
      <c r="M111" s="33"/>
      <c r="N111" s="27"/>
      <c r="O111" s="28"/>
      <c r="P111" s="38">
        <f>SUM(Table1[[#This Row],[Michael Br]:[Jürg]])</f>
        <v>0</v>
      </c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8"/>
    </row>
    <row r="112" spans="13:31" hidden="1" x14ac:dyDescent="0.2">
      <c r="M112" s="33"/>
      <c r="N112" s="27"/>
      <c r="O112" s="28"/>
      <c r="P112" s="38">
        <f>SUM(Table1[[#This Row],[Michael Br]:[Jürg]])</f>
        <v>0</v>
      </c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</row>
    <row r="113" spans="13:31" hidden="1" x14ac:dyDescent="0.2">
      <c r="M113" s="33"/>
      <c r="N113" s="27"/>
      <c r="O113" s="28"/>
      <c r="P113" s="38">
        <f>SUM(Table1[[#This Row],[Michael Br]:[Jürg]])</f>
        <v>0</v>
      </c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8"/>
    </row>
    <row r="114" spans="13:31" hidden="1" x14ac:dyDescent="0.2">
      <c r="M114" s="33"/>
      <c r="N114" s="27"/>
      <c r="O114" s="28"/>
      <c r="P114" s="38">
        <f>SUM(Table1[[#This Row],[Michael Br]:[Jürg]])</f>
        <v>0</v>
      </c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8"/>
    </row>
    <row r="115" spans="13:31" hidden="1" x14ac:dyDescent="0.2">
      <c r="M115" s="33"/>
      <c r="N115" s="27"/>
      <c r="O115" s="28"/>
      <c r="P115" s="38">
        <f>SUM(Table1[[#This Row],[Michael Br]:[Jürg]])</f>
        <v>0</v>
      </c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8"/>
    </row>
    <row r="116" spans="13:31" hidden="1" x14ac:dyDescent="0.2">
      <c r="M116" s="33"/>
      <c r="N116" s="27"/>
      <c r="O116" s="28"/>
      <c r="P116" s="38">
        <f>SUM(Table1[[#This Row],[Michael Br]:[Jürg]])</f>
        <v>0</v>
      </c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8"/>
    </row>
    <row r="117" spans="13:31" hidden="1" x14ac:dyDescent="0.2">
      <c r="M117" s="33"/>
      <c r="N117" s="27"/>
      <c r="O117" s="28"/>
      <c r="P117" s="38">
        <f>SUM(Table1[[#This Row],[Michael Br]:[Jürg]])</f>
        <v>0</v>
      </c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8"/>
    </row>
    <row r="118" spans="13:31" hidden="1" x14ac:dyDescent="0.2">
      <c r="M118" s="33"/>
      <c r="N118" s="27"/>
      <c r="O118" s="28"/>
      <c r="P118" s="38">
        <f>SUM(Table1[[#This Row],[Michael Br]:[Jürg]])</f>
        <v>0</v>
      </c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8"/>
    </row>
    <row r="119" spans="13:31" hidden="1" x14ac:dyDescent="0.2">
      <c r="M119" s="33"/>
      <c r="N119" s="27"/>
      <c r="O119" s="28"/>
      <c r="P119" s="38">
        <f>SUM(Table1[[#This Row],[Michael Br]:[Jürg]])</f>
        <v>0</v>
      </c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8"/>
    </row>
    <row r="120" spans="13:31" hidden="1" x14ac:dyDescent="0.2">
      <c r="M120" s="33"/>
      <c r="N120" s="27"/>
      <c r="O120" s="28"/>
      <c r="P120" s="38">
        <f>SUM(Table1[[#This Row],[Michael Br]:[Jürg]])</f>
        <v>0</v>
      </c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8"/>
    </row>
    <row r="121" spans="13:31" hidden="1" x14ac:dyDescent="0.2">
      <c r="M121" s="33"/>
      <c r="N121" s="27"/>
      <c r="O121" s="28"/>
      <c r="P121" s="38">
        <f>SUM(Table1[[#This Row],[Michael Br]:[Jürg]])</f>
        <v>0</v>
      </c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8"/>
    </row>
    <row r="122" spans="13:31" hidden="1" x14ac:dyDescent="0.2">
      <c r="M122" s="33"/>
      <c r="N122" s="27"/>
      <c r="O122" s="28"/>
      <c r="P122" s="38">
        <f>SUM(Table1[[#This Row],[Michael Br]:[Jürg]])</f>
        <v>0</v>
      </c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8"/>
    </row>
    <row r="123" spans="13:31" hidden="1" x14ac:dyDescent="0.2">
      <c r="M123" s="33"/>
      <c r="N123" s="27"/>
      <c r="O123" s="28"/>
      <c r="P123" s="38">
        <f>SUM(Table1[[#This Row],[Michael Br]:[Jürg]])</f>
        <v>0</v>
      </c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8"/>
    </row>
    <row r="124" spans="13:31" hidden="1" x14ac:dyDescent="0.2">
      <c r="M124" s="33"/>
      <c r="N124" s="27"/>
      <c r="O124" s="28"/>
      <c r="P124" s="38">
        <f>SUM(Table1[[#This Row],[Michael Br]:[Jürg]])</f>
        <v>0</v>
      </c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8"/>
    </row>
    <row r="125" spans="13:31" hidden="1" x14ac:dyDescent="0.2">
      <c r="M125" s="33"/>
      <c r="N125" s="27"/>
      <c r="O125" s="28"/>
      <c r="P125" s="38">
        <f>SUM(Table1[[#This Row],[Michael Br]:[Jürg]])</f>
        <v>0</v>
      </c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8"/>
    </row>
    <row r="126" spans="13:31" hidden="1" x14ac:dyDescent="0.2">
      <c r="M126" s="33"/>
      <c r="N126" s="27"/>
      <c r="O126" s="28"/>
      <c r="P126" s="38">
        <f>SUM(Table1[[#This Row],[Michael Br]:[Jürg]])</f>
        <v>0</v>
      </c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8"/>
    </row>
    <row r="127" spans="13:31" hidden="1" x14ac:dyDescent="0.2">
      <c r="M127" s="33"/>
      <c r="N127" s="27"/>
      <c r="O127" s="28"/>
      <c r="P127" s="38">
        <f>SUM(Table1[[#This Row],[Michael Br]:[Jürg]])</f>
        <v>0</v>
      </c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8"/>
    </row>
    <row r="128" spans="13:31" hidden="1" x14ac:dyDescent="0.2">
      <c r="M128" s="33"/>
      <c r="N128" s="27"/>
      <c r="O128" s="28"/>
      <c r="P128" s="38">
        <f>SUM(Table1[[#This Row],[Michael Br]:[Jürg]])</f>
        <v>0</v>
      </c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8"/>
    </row>
    <row r="129" spans="13:31" hidden="1" x14ac:dyDescent="0.2">
      <c r="M129" s="33"/>
      <c r="N129" s="27"/>
      <c r="O129" s="28"/>
      <c r="P129" s="38">
        <f>SUM(Table1[[#This Row],[Michael Br]:[Jürg]])</f>
        <v>0</v>
      </c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8"/>
    </row>
    <row r="130" spans="13:31" ht="17" hidden="1" thickBot="1" x14ac:dyDescent="0.25">
      <c r="M130" s="34"/>
      <c r="N130" s="29"/>
      <c r="O130" s="30"/>
      <c r="P130" s="39">
        <f>SUM(Table1[[#This Row],[Michael Br]:[Jürg]])</f>
        <v>0</v>
      </c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30"/>
    </row>
  </sheetData>
  <sheetProtection selectLockedCells="1"/>
  <phoneticPr fontId="5" type="noConversion"/>
  <conditionalFormatting sqref="E9:E23">
    <cfRule type="cellIs" dxfId="14" priority="5" operator="greaterThan">
      <formula>$E$6</formula>
    </cfRule>
  </conditionalFormatting>
  <conditionalFormatting sqref="F9:F23">
    <cfRule type="cellIs" dxfId="13" priority="4" operator="greaterThan">
      <formula>$F$6</formula>
    </cfRule>
  </conditionalFormatting>
  <conditionalFormatting sqref="G9:G23">
    <cfRule type="cellIs" dxfId="12" priority="3" operator="greaterThan">
      <formula>$G$6</formula>
    </cfRule>
  </conditionalFormatting>
  <conditionalFormatting sqref="H9:H23">
    <cfRule type="cellIs" dxfId="11" priority="2" operator="greaterThan">
      <formula>$H$6</formula>
    </cfRule>
  </conditionalFormatting>
  <conditionalFormatting sqref="I9:I23">
    <cfRule type="cellIs" dxfId="10" priority="1" operator="greaterThan">
      <formula>$I$6</formula>
    </cfRule>
  </conditionalFormatting>
  <conditionalFormatting sqref="O10:O13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:AE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4">
    <dataValidation type="list" allowBlank="1" showInputMessage="1" showErrorMessage="1" sqref="J9:J23" xr:uid="{CB72FCDD-00A5-0249-9CC1-316DF79810CC}">
      <formula1>"0%,10%,20%,30%,40%,50%,60%,70%,80%,90%,100%"</formula1>
    </dataValidation>
    <dataValidation type="list" allowBlank="1" showInputMessage="1" showErrorMessage="1" sqref="K25" xr:uid="{6A868D64-A23E-994F-B6C0-0135DD723D1C}">
      <formula1>"10%,20%,30%,40%"</formula1>
    </dataValidation>
    <dataValidation type="list" allowBlank="1" showInputMessage="1" showErrorMessage="1" sqref="O10:O130" xr:uid="{D667439B-83A5-6846-B985-EF7DA33191D0}">
      <formula1>"1,2"</formula1>
    </dataValidation>
    <dataValidation type="list" allowBlank="1" showInputMessage="1" showErrorMessage="1" sqref="N10:N130" xr:uid="{09BAD1CD-1B68-7E47-95A3-0EAF52FBFF5B}">
      <formula1>$C$9:$C$23</formula1>
    </dataValidation>
  </dataValidations>
  <pageMargins left="0.7" right="0.7" top="0.75" bottom="0.75" header="0.3" footer="0.3"/>
  <pageSetup orientation="portrait" horizontalDpi="1200" verticalDpi="120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F1DA1-187A-2A49-AB04-E795887675BD}">
  <dimension ref="B2:AF131"/>
  <sheetViews>
    <sheetView tabSelected="1" topLeftCell="L6" zoomScaleNormal="100" workbookViewId="0">
      <selection activeCell="M23" activeCellId="1" sqref="M10 M23"/>
    </sheetView>
  </sheetViews>
  <sheetFormatPr baseColWidth="10" defaultColWidth="10.6640625" defaultRowHeight="16" x14ac:dyDescent="0.2"/>
  <cols>
    <col min="1" max="1" width="4" style="1" customWidth="1"/>
    <col min="2" max="2" width="10.6640625" style="1"/>
    <col min="3" max="3" width="10.6640625" style="3"/>
    <col min="4" max="4" width="3.1640625" style="1" customWidth="1"/>
    <col min="5" max="10" width="10.6640625" style="1"/>
    <col min="11" max="11" width="12.6640625" style="1" bestFit="1" customWidth="1"/>
    <col min="12" max="12" width="4.5" style="1" customWidth="1"/>
    <col min="13" max="13" width="71" style="1" customWidth="1"/>
    <col min="14" max="14" width="14" style="1" bestFit="1" customWidth="1"/>
    <col min="15" max="16" width="10.6640625" style="1"/>
    <col min="17" max="25" width="12" style="1" customWidth="1"/>
    <col min="26" max="32" width="13.1640625" style="1" customWidth="1"/>
    <col min="33" max="16384" width="10.6640625" style="1"/>
  </cols>
  <sheetData>
    <row r="2" spans="2:32" ht="35" x14ac:dyDescent="0.35">
      <c r="B2" s="2" t="s">
        <v>0</v>
      </c>
    </row>
    <row r="4" spans="2:32" ht="81" x14ac:dyDescent="0.25">
      <c r="C4" s="4" t="s">
        <v>1</v>
      </c>
      <c r="M4" s="4" t="s">
        <v>2</v>
      </c>
      <c r="Q4" s="31" t="str">
        <f>C9</f>
        <v>Michael Br</v>
      </c>
      <c r="R4" s="31" t="str">
        <f>C10</f>
        <v>Thomas</v>
      </c>
      <c r="S4" s="31" t="str">
        <f>C11</f>
        <v>Lukas</v>
      </c>
      <c r="T4" s="31" t="str">
        <f>C12</f>
        <v>Titus</v>
      </c>
      <c r="U4" s="31" t="str">
        <f>C14</f>
        <v>Suzan</v>
      </c>
      <c r="V4" s="31" t="str">
        <f>C15</f>
        <v>Michael K</v>
      </c>
      <c r="W4" s="31" t="str">
        <f>C16</f>
        <v>Moni</v>
      </c>
      <c r="X4" s="31" t="str">
        <f>C17</f>
        <v>Ugo</v>
      </c>
      <c r="Y4" s="31" t="str">
        <f>C18</f>
        <v>Michael Bü</v>
      </c>
      <c r="Z4" s="31" t="str">
        <f>C19</f>
        <v>Alessandro C</v>
      </c>
      <c r="AA4" s="31" t="str">
        <f>C20</f>
        <v>Roman</v>
      </c>
      <c r="AB4" s="31" t="str">
        <f>C21</f>
        <v>Beat</v>
      </c>
      <c r="AC4" s="31" t="str">
        <f>C22</f>
        <v>Daniel</v>
      </c>
      <c r="AD4" s="31" t="str">
        <f>C23</f>
        <v>Alessandro R</v>
      </c>
      <c r="AE4" s="31" t="s">
        <v>83</v>
      </c>
      <c r="AF4" s="31" t="str">
        <f>C25</f>
        <v>Jürg</v>
      </c>
    </row>
    <row r="5" spans="2:32" x14ac:dyDescent="0.2">
      <c r="M5" s="5" t="s">
        <v>1</v>
      </c>
      <c r="Q5" s="11">
        <f>K9</f>
        <v>6</v>
      </c>
      <c r="R5" s="11">
        <f>K10</f>
        <v>0</v>
      </c>
      <c r="S5" s="11">
        <f>K11</f>
        <v>4</v>
      </c>
      <c r="T5" s="11">
        <f>K12</f>
        <v>6.5</v>
      </c>
      <c r="U5" s="11">
        <f>K14</f>
        <v>0</v>
      </c>
      <c r="V5" s="11">
        <f>K15</f>
        <v>5</v>
      </c>
      <c r="W5" s="11">
        <f>K16</f>
        <v>5</v>
      </c>
      <c r="X5" s="11">
        <f>K17</f>
        <v>2.5</v>
      </c>
      <c r="Y5" s="11">
        <f>K18</f>
        <v>9.5</v>
      </c>
      <c r="Z5" s="11">
        <f>K19</f>
        <v>4.5</v>
      </c>
      <c r="AA5" s="11">
        <f>K20</f>
        <v>0</v>
      </c>
      <c r="AB5" s="11">
        <f>K21</f>
        <v>10</v>
      </c>
      <c r="AC5" s="11">
        <f>K22</f>
        <v>10.5</v>
      </c>
      <c r="AD5" s="11">
        <f>K23</f>
        <v>0</v>
      </c>
      <c r="AE5" s="11">
        <f>K24</f>
        <v>2</v>
      </c>
      <c r="AF5" s="11">
        <f>K25</f>
        <v>15.5</v>
      </c>
    </row>
    <row r="6" spans="2:32" x14ac:dyDescent="0.2">
      <c r="C6" s="5" t="s">
        <v>3</v>
      </c>
      <c r="E6" s="6">
        <v>2</v>
      </c>
      <c r="F6" s="6">
        <v>4</v>
      </c>
      <c r="G6" s="6">
        <v>5</v>
      </c>
      <c r="H6" s="6">
        <v>4</v>
      </c>
      <c r="I6" s="6">
        <v>2</v>
      </c>
      <c r="M6" s="5" t="s">
        <v>4</v>
      </c>
      <c r="Q6" s="11">
        <f>MROUND(Q5*(1-$K$27),0.5)</f>
        <v>5</v>
      </c>
      <c r="R6" s="11">
        <f t="shared" ref="R6:AF6" si="0">MROUND(R5*(1-$K$27),0.5)</f>
        <v>0</v>
      </c>
      <c r="S6" s="11">
        <f t="shared" si="0"/>
        <v>3</v>
      </c>
      <c r="T6" s="11">
        <f t="shared" si="0"/>
        <v>5</v>
      </c>
      <c r="U6" s="11">
        <f t="shared" si="0"/>
        <v>0</v>
      </c>
      <c r="V6" s="11">
        <f t="shared" si="0"/>
        <v>4</v>
      </c>
      <c r="W6" s="11">
        <f t="shared" si="0"/>
        <v>4</v>
      </c>
      <c r="X6" s="11">
        <f t="shared" si="0"/>
        <v>2</v>
      </c>
      <c r="Y6" s="11">
        <f t="shared" si="0"/>
        <v>7.5</v>
      </c>
      <c r="Z6" s="11">
        <f t="shared" si="0"/>
        <v>3.5</v>
      </c>
      <c r="AA6" s="11">
        <f t="shared" si="0"/>
        <v>0</v>
      </c>
      <c r="AB6" s="11">
        <f t="shared" si="0"/>
        <v>8</v>
      </c>
      <c r="AC6" s="11">
        <f t="shared" si="0"/>
        <v>8.5</v>
      </c>
      <c r="AD6" s="11">
        <f t="shared" si="0"/>
        <v>0</v>
      </c>
      <c r="AE6" s="11">
        <f t="shared" ref="AE6" si="1">MROUND(AE5*(1-$K$27),0.5)</f>
        <v>1.5</v>
      </c>
      <c r="AF6" s="11">
        <f t="shared" si="0"/>
        <v>12.5</v>
      </c>
    </row>
    <row r="7" spans="2:32" x14ac:dyDescent="0.2">
      <c r="C7" s="5" t="s">
        <v>5</v>
      </c>
      <c r="E7" s="6" t="s">
        <v>84</v>
      </c>
      <c r="F7" s="6" t="s">
        <v>85</v>
      </c>
      <c r="G7" s="6" t="s">
        <v>86</v>
      </c>
      <c r="H7" s="6" t="s">
        <v>87</v>
      </c>
      <c r="I7" s="6" t="s">
        <v>88</v>
      </c>
      <c r="M7" s="5" t="s">
        <v>6</v>
      </c>
      <c r="Q7" s="11">
        <f>Q6-SUMIFS(Table13[Michael Br],$O$10:$O$131,1)</f>
        <v>-3</v>
      </c>
      <c r="R7" s="11">
        <f>R6-SUMIFS(Table13[Thomas],$O$10:$O$131,1)</f>
        <v>0</v>
      </c>
      <c r="S7" s="11">
        <f>S6-SUMIFS(Table13[Lukas],$O$10:$O$131,1)</f>
        <v>0</v>
      </c>
      <c r="T7" s="11">
        <f>T6-SUMIFS(Table13[Titus],$O$10:$O$131,1)</f>
        <v>-2.5</v>
      </c>
      <c r="U7" s="11">
        <f>U6-SUMIFS(Table13[Suzan],$O$10:$O$131,1)</f>
        <v>0</v>
      </c>
      <c r="V7" s="11">
        <f>V6-SUMIFS(Table13[Michael K],$O$10:$O$131,1)</f>
        <v>4</v>
      </c>
      <c r="W7" s="11">
        <f>W6-SUMIFS(Table13[Monika],$O$10:$O$131,1)</f>
        <v>-3.5</v>
      </c>
      <c r="X7" s="11">
        <f>X6-SUMIFS(Table13[Ugo],$O$10:$O$131,1)</f>
        <v>-2</v>
      </c>
      <c r="Y7" s="11">
        <f>Y6-SUMIFS(Table13[Michael Bü],$O$10:$O$131,1)</f>
        <v>0.5</v>
      </c>
      <c r="Z7" s="11">
        <f>Z6-SUMIFS(Table13[Alessandro C],$O$10:$O$131,1)</f>
        <v>0.5</v>
      </c>
      <c r="AA7" s="11">
        <f>AA6-SUMIFS(Table13[Roman],$O$10:$O$131,1)</f>
        <v>-6</v>
      </c>
      <c r="AB7" s="11">
        <f>AB6-SUMIFS(Table13[Beat],$O$10:$O$131,1)</f>
        <v>-5.5</v>
      </c>
      <c r="AC7" s="11">
        <f>AC6-SUMIFS(Table13[Daniel],$O$10:$O$131,1)</f>
        <v>0.5</v>
      </c>
      <c r="AD7" s="11">
        <f>AD6-SUMIFS(Table13[Alessandro],$O$10:$O$131,1)</f>
        <v>-3</v>
      </c>
      <c r="AE7" s="11">
        <f>AE6-SUMIFS(Table13[Nicole],$O$10:$O$131,1)</f>
        <v>0</v>
      </c>
      <c r="AF7" s="11">
        <f>AF6-SUMIFS(Table13[Jürg],$O$10:$O$131,1)</f>
        <v>-2</v>
      </c>
    </row>
    <row r="8" spans="2:32" ht="17" thickBot="1" x14ac:dyDescent="0.25">
      <c r="C8" s="5" t="s">
        <v>7</v>
      </c>
      <c r="E8" s="6">
        <v>17</v>
      </c>
      <c r="F8" s="6">
        <v>18</v>
      </c>
      <c r="G8" s="6">
        <v>19</v>
      </c>
      <c r="H8" s="6">
        <v>20</v>
      </c>
      <c r="I8" s="6">
        <v>21</v>
      </c>
      <c r="J8" s="6" t="s">
        <v>8</v>
      </c>
      <c r="K8" s="7" t="s">
        <v>1</v>
      </c>
      <c r="M8" s="3"/>
      <c r="Q8" s="3"/>
    </row>
    <row r="9" spans="2:32" x14ac:dyDescent="0.2">
      <c r="C9" s="3" t="s">
        <v>9</v>
      </c>
      <c r="E9" s="14">
        <v>1.5</v>
      </c>
      <c r="F9" s="15">
        <v>0</v>
      </c>
      <c r="G9" s="15">
        <v>5</v>
      </c>
      <c r="H9" s="15">
        <v>3.5</v>
      </c>
      <c r="I9" s="16">
        <v>2</v>
      </c>
      <c r="J9" s="17">
        <v>0.5</v>
      </c>
      <c r="K9" s="8" cm="1">
        <f t="array" ref="K9">MROUND(SUM(E9:I9*(1-J9)),0.5)</f>
        <v>6</v>
      </c>
      <c r="M9" s="32" t="s">
        <v>10</v>
      </c>
      <c r="N9" s="12" t="s">
        <v>11</v>
      </c>
      <c r="O9" s="13" t="s">
        <v>12</v>
      </c>
      <c r="P9" s="37" t="s">
        <v>13</v>
      </c>
      <c r="Q9" s="35" t="s">
        <v>9</v>
      </c>
      <c r="R9" s="35" t="s">
        <v>14</v>
      </c>
      <c r="S9" s="35" t="s">
        <v>15</v>
      </c>
      <c r="T9" s="35" t="s">
        <v>16</v>
      </c>
      <c r="U9" s="35" t="s">
        <v>17</v>
      </c>
      <c r="V9" s="35" t="s">
        <v>18</v>
      </c>
      <c r="W9" s="35" t="s">
        <v>19</v>
      </c>
      <c r="X9" s="35" t="s">
        <v>20</v>
      </c>
      <c r="Y9" s="35" t="s">
        <v>21</v>
      </c>
      <c r="Z9" s="35" t="s">
        <v>22</v>
      </c>
      <c r="AA9" s="35" t="s">
        <v>23</v>
      </c>
      <c r="AB9" s="35" t="s">
        <v>24</v>
      </c>
      <c r="AC9" s="35" t="s">
        <v>25</v>
      </c>
      <c r="AD9" s="35" t="s">
        <v>26</v>
      </c>
      <c r="AE9" s="52" t="s">
        <v>83</v>
      </c>
      <c r="AF9" s="36" t="s">
        <v>27</v>
      </c>
    </row>
    <row r="10" spans="2:32" ht="16.25" customHeight="1" x14ac:dyDescent="0.2">
      <c r="C10" s="3" t="s">
        <v>14</v>
      </c>
      <c r="E10" s="18"/>
      <c r="F10" s="19"/>
      <c r="G10" s="19"/>
      <c r="H10" s="19"/>
      <c r="I10" s="20"/>
      <c r="J10" s="21">
        <v>0.5</v>
      </c>
      <c r="K10" s="9" cm="1">
        <f t="array" ref="K10">MROUND(SUM(E10:I10*(1-J10)),0.5)</f>
        <v>0</v>
      </c>
      <c r="M10" s="33" t="s">
        <v>89</v>
      </c>
      <c r="N10" s="27" t="s">
        <v>34</v>
      </c>
      <c r="O10" s="28">
        <v>1</v>
      </c>
      <c r="P10" s="38">
        <f>SUM(Table13[[#This Row],[Michael Br]:[Jürg]])</f>
        <v>1</v>
      </c>
      <c r="Q10" s="27"/>
      <c r="R10" s="27"/>
      <c r="S10" s="27"/>
      <c r="T10" s="27"/>
      <c r="U10" s="27"/>
      <c r="V10" s="27"/>
      <c r="W10" s="63">
        <v>1</v>
      </c>
      <c r="X10" s="27"/>
      <c r="Y10" s="27"/>
      <c r="Z10" s="27"/>
      <c r="AA10" s="27"/>
      <c r="AB10" s="27"/>
      <c r="AC10" s="27"/>
      <c r="AD10" s="27"/>
      <c r="AE10" s="43"/>
      <c r="AF10" s="28"/>
    </row>
    <row r="11" spans="2:32" ht="16.5" customHeight="1" x14ac:dyDescent="0.2">
      <c r="C11" s="3" t="s">
        <v>15</v>
      </c>
      <c r="E11" s="18">
        <v>1</v>
      </c>
      <c r="F11" s="19">
        <v>3.5</v>
      </c>
      <c r="G11" s="19">
        <v>4</v>
      </c>
      <c r="H11" s="19">
        <v>3.5</v>
      </c>
      <c r="I11" s="20">
        <v>2</v>
      </c>
      <c r="J11" s="21">
        <v>0.7</v>
      </c>
      <c r="K11" s="9" cm="1">
        <f t="array" ref="K11">MROUND(SUM(E11:I11*(1-J11)),0.5)</f>
        <v>4</v>
      </c>
      <c r="M11" s="33" t="s">
        <v>73</v>
      </c>
      <c r="N11" s="27" t="s">
        <v>16</v>
      </c>
      <c r="O11" s="28">
        <v>1</v>
      </c>
      <c r="P11" s="38">
        <f>SUM(Table13[[#This Row],[Michael Br]:[Jürg]])</f>
        <v>0.5</v>
      </c>
      <c r="Q11" s="27"/>
      <c r="R11" s="27"/>
      <c r="S11" s="27"/>
      <c r="T11" s="63">
        <v>0.5</v>
      </c>
      <c r="U11" s="27"/>
      <c r="V11" s="27"/>
      <c r="W11" s="27"/>
      <c r="X11" s="27"/>
      <c r="Y11" s="27"/>
      <c r="Z11" s="27"/>
      <c r="AA11" s="27"/>
      <c r="AB11" s="40"/>
      <c r="AC11" s="27"/>
      <c r="AD11" s="27"/>
      <c r="AE11" s="43"/>
      <c r="AF11" s="28"/>
    </row>
    <row r="12" spans="2:32" ht="16.25" customHeight="1" x14ac:dyDescent="0.2">
      <c r="C12" s="3" t="s">
        <v>16</v>
      </c>
      <c r="E12" s="18">
        <v>2</v>
      </c>
      <c r="F12" s="19">
        <v>4</v>
      </c>
      <c r="G12" s="19">
        <v>5</v>
      </c>
      <c r="H12" s="19">
        <v>3</v>
      </c>
      <c r="I12" s="20">
        <v>2</v>
      </c>
      <c r="J12" s="21">
        <v>0.6</v>
      </c>
      <c r="K12" s="9" cm="1">
        <f t="array" ref="K12">MROUND(SUM(E12:I12*(1-J12)),0.5)</f>
        <v>6.5</v>
      </c>
      <c r="M12" s="33" t="s">
        <v>90</v>
      </c>
      <c r="N12" s="27" t="s">
        <v>16</v>
      </c>
      <c r="O12" s="28">
        <v>1</v>
      </c>
      <c r="P12" s="38">
        <f>SUM(Table13[[#This Row],[Michael Br]:[Jürg]])</f>
        <v>2</v>
      </c>
      <c r="Q12" s="27"/>
      <c r="R12" s="27"/>
      <c r="S12" s="27"/>
      <c r="T12" s="60">
        <v>1</v>
      </c>
      <c r="U12" s="27"/>
      <c r="V12" s="27"/>
      <c r="W12" s="60">
        <v>1</v>
      </c>
      <c r="X12" s="27"/>
      <c r="Y12" s="27"/>
      <c r="Z12" s="27"/>
      <c r="AA12" s="27"/>
      <c r="AB12" s="40"/>
      <c r="AC12" s="27"/>
      <c r="AD12" s="27"/>
      <c r="AE12" s="43"/>
      <c r="AF12" s="28"/>
    </row>
    <row r="13" spans="2:32" ht="16.25" customHeight="1" x14ac:dyDescent="0.2">
      <c r="E13" s="18"/>
      <c r="F13" s="19"/>
      <c r="G13" s="19"/>
      <c r="H13" s="19"/>
      <c r="I13" s="20"/>
      <c r="J13" s="21"/>
      <c r="K13" s="9"/>
      <c r="M13" s="33"/>
      <c r="N13" s="27"/>
      <c r="O13" s="28"/>
      <c r="P13" s="38">
        <f>SUM(Table13[[#This Row],[Michael Br]:[Jürg]])</f>
        <v>0</v>
      </c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40"/>
      <c r="AC13" s="27"/>
      <c r="AD13" s="27"/>
      <c r="AE13" s="43"/>
      <c r="AF13" s="28"/>
    </row>
    <row r="14" spans="2:32" ht="16.25" customHeight="1" x14ac:dyDescent="0.2">
      <c r="C14" s="3" t="s">
        <v>17</v>
      </c>
      <c r="E14" s="18"/>
      <c r="F14" s="19"/>
      <c r="G14" s="19"/>
      <c r="H14" s="19"/>
      <c r="I14" s="20"/>
      <c r="J14" s="21"/>
      <c r="K14" s="9" cm="1">
        <f t="array" ref="K14">MROUND(SUM(E14:I14*(1-J14)),0.5)</f>
        <v>0</v>
      </c>
      <c r="M14" s="33" t="s">
        <v>91</v>
      </c>
      <c r="N14" s="27" t="s">
        <v>16</v>
      </c>
      <c r="O14" s="28">
        <v>1</v>
      </c>
      <c r="P14" s="38">
        <f>SUM(Table13[[#This Row],[Michael Br]:[Jürg]])</f>
        <v>5</v>
      </c>
      <c r="Q14" s="27"/>
      <c r="R14" s="27"/>
      <c r="S14" s="27"/>
      <c r="T14" s="27">
        <v>1</v>
      </c>
      <c r="U14" s="27"/>
      <c r="V14" s="27"/>
      <c r="W14" s="27">
        <v>1</v>
      </c>
      <c r="X14" s="27"/>
      <c r="Y14" s="27"/>
      <c r="Z14" s="27"/>
      <c r="AA14" s="27"/>
      <c r="AB14" s="27"/>
      <c r="AC14" s="27"/>
      <c r="AD14" s="45">
        <v>3</v>
      </c>
      <c r="AE14" s="53"/>
      <c r="AF14" s="28"/>
    </row>
    <row r="15" spans="2:32" ht="16.25" customHeight="1" x14ac:dyDescent="0.2">
      <c r="C15" s="3" t="s">
        <v>18</v>
      </c>
      <c r="E15" s="18">
        <v>2</v>
      </c>
      <c r="F15" s="19">
        <v>4</v>
      </c>
      <c r="G15" s="19">
        <v>5</v>
      </c>
      <c r="H15" s="19">
        <v>4</v>
      </c>
      <c r="I15" s="20">
        <v>2</v>
      </c>
      <c r="J15" s="21">
        <v>0.7</v>
      </c>
      <c r="K15" s="9" cm="1">
        <f t="array" ref="K15">MROUND(SUM(E15:I15*(1-J15)),0.5)</f>
        <v>5</v>
      </c>
      <c r="M15" s="42" t="s">
        <v>92</v>
      </c>
      <c r="N15" s="27" t="s">
        <v>16</v>
      </c>
      <c r="O15" s="28">
        <v>1</v>
      </c>
      <c r="P15" s="38">
        <f>SUM(Table13[[#This Row],[Michael Br]:[Jürg]])</f>
        <v>0.5</v>
      </c>
      <c r="Q15" s="27"/>
      <c r="R15" s="27"/>
      <c r="S15" s="27"/>
      <c r="T15" s="27">
        <v>0.5</v>
      </c>
      <c r="U15" s="27"/>
      <c r="V15" s="27"/>
      <c r="W15" s="27"/>
      <c r="X15" s="27"/>
      <c r="Y15" s="27"/>
      <c r="Z15" s="27"/>
      <c r="AA15" s="27"/>
      <c r="AB15" s="40"/>
      <c r="AC15" s="43"/>
      <c r="AD15" s="27"/>
      <c r="AE15" s="54"/>
      <c r="AF15" s="44"/>
    </row>
    <row r="16" spans="2:32" x14ac:dyDescent="0.2">
      <c r="C16" s="3" t="s">
        <v>34</v>
      </c>
      <c r="E16" s="18">
        <v>2</v>
      </c>
      <c r="F16" s="19">
        <v>3.5</v>
      </c>
      <c r="G16" s="19">
        <v>4.5</v>
      </c>
      <c r="H16" s="19">
        <v>2</v>
      </c>
      <c r="I16" s="20">
        <v>1</v>
      </c>
      <c r="J16" s="21">
        <v>0.6</v>
      </c>
      <c r="K16" s="9" cm="1">
        <f t="array" ref="K16">MROUND(SUM(E16:I16*(1-J16)),0.5)</f>
        <v>5</v>
      </c>
      <c r="M16" s="33" t="s">
        <v>93</v>
      </c>
      <c r="N16" s="27" t="s">
        <v>16</v>
      </c>
      <c r="O16" s="28">
        <v>1</v>
      </c>
      <c r="P16" s="38">
        <f>SUM(Table13[[#This Row],[Michael Br]:[Jürg]])</f>
        <v>1</v>
      </c>
      <c r="Q16" s="27"/>
      <c r="R16" s="27"/>
      <c r="S16" s="27"/>
      <c r="T16" s="64">
        <v>1</v>
      </c>
      <c r="U16" s="27"/>
      <c r="V16" s="27"/>
      <c r="W16" s="27"/>
      <c r="X16" s="27"/>
      <c r="Y16" s="27"/>
      <c r="Z16" s="27"/>
      <c r="AA16" s="27"/>
      <c r="AB16" s="40"/>
      <c r="AC16" s="27"/>
      <c r="AD16" s="46"/>
      <c r="AE16" s="55"/>
      <c r="AF16" s="28"/>
    </row>
    <row r="17" spans="3:32" x14ac:dyDescent="0.2">
      <c r="C17" s="3" t="s">
        <v>20</v>
      </c>
      <c r="E17" s="18">
        <v>2</v>
      </c>
      <c r="F17" s="19">
        <v>0</v>
      </c>
      <c r="G17" s="19">
        <v>5</v>
      </c>
      <c r="H17" s="19">
        <v>3</v>
      </c>
      <c r="I17" s="20">
        <v>2</v>
      </c>
      <c r="J17" s="21">
        <v>0.8</v>
      </c>
      <c r="K17" s="9" cm="1">
        <f t="array" ref="K17">MROUND(SUM(E17:I17*(1-J17)),0.5)</f>
        <v>2.5</v>
      </c>
      <c r="M17" s="33" t="s">
        <v>94</v>
      </c>
      <c r="N17" s="27" t="s">
        <v>83</v>
      </c>
      <c r="O17" s="28">
        <v>1</v>
      </c>
      <c r="P17" s="38">
        <f>SUM(Table13[[#This Row],[Michael Br]:[Jürg]])</f>
        <v>1.5</v>
      </c>
      <c r="Q17" s="27"/>
      <c r="R17" s="27"/>
      <c r="S17" s="27"/>
      <c r="T17" s="27">
        <v>0.5</v>
      </c>
      <c r="U17" s="27"/>
      <c r="V17" s="27"/>
      <c r="W17" s="27">
        <v>0.5</v>
      </c>
      <c r="X17" s="27"/>
      <c r="Y17" s="27"/>
      <c r="Z17" s="27"/>
      <c r="AA17" s="27"/>
      <c r="AB17" s="40"/>
      <c r="AC17" s="27"/>
      <c r="AD17" s="27"/>
      <c r="AE17" s="43">
        <v>0.5</v>
      </c>
      <c r="AF17" s="28"/>
    </row>
    <row r="18" spans="3:32" x14ac:dyDescent="0.2">
      <c r="C18" s="3" t="s">
        <v>21</v>
      </c>
      <c r="E18" s="18">
        <v>0</v>
      </c>
      <c r="F18" s="19">
        <v>4</v>
      </c>
      <c r="G18" s="19">
        <v>4</v>
      </c>
      <c r="H18" s="19">
        <v>3</v>
      </c>
      <c r="I18" s="20">
        <v>1</v>
      </c>
      <c r="J18" s="21">
        <v>0.2</v>
      </c>
      <c r="K18" s="9" cm="1">
        <f t="array" ref="K18">MROUND(SUM(E18:I18*(1-J18)),0.5)</f>
        <v>9.5</v>
      </c>
      <c r="M18" s="33" t="s">
        <v>95</v>
      </c>
      <c r="N18" s="27" t="s">
        <v>16</v>
      </c>
      <c r="O18" s="28">
        <v>1</v>
      </c>
      <c r="P18" s="38">
        <f>SUM(Table13[[#This Row],[Michael Br]:[Jürg]])</f>
        <v>2</v>
      </c>
      <c r="Q18" s="27"/>
      <c r="R18" s="27"/>
      <c r="S18" s="27"/>
      <c r="T18" s="60">
        <v>2</v>
      </c>
      <c r="U18" s="27"/>
      <c r="V18" s="27"/>
      <c r="W18" s="27"/>
      <c r="X18" s="27"/>
      <c r="Y18" s="27"/>
      <c r="Z18" s="27"/>
      <c r="AA18" s="27"/>
      <c r="AB18" s="40"/>
      <c r="AC18" s="27"/>
      <c r="AD18" s="27"/>
      <c r="AE18" s="43"/>
      <c r="AF18" s="28"/>
    </row>
    <row r="19" spans="3:32" x14ac:dyDescent="0.2">
      <c r="C19" s="3" t="s">
        <v>22</v>
      </c>
      <c r="E19" s="18">
        <v>1</v>
      </c>
      <c r="F19" s="19">
        <v>3</v>
      </c>
      <c r="G19" s="19">
        <v>3</v>
      </c>
      <c r="H19" s="19">
        <v>2</v>
      </c>
      <c r="I19" s="20">
        <v>2</v>
      </c>
      <c r="J19" s="21">
        <v>0.6</v>
      </c>
      <c r="K19" s="9" cm="1">
        <f t="array" ref="K19">MROUND(SUM(E19:I19*(1-J19)),0.5)</f>
        <v>4.5</v>
      </c>
      <c r="M19" s="33" t="s">
        <v>96</v>
      </c>
      <c r="N19" s="27" t="s">
        <v>34</v>
      </c>
      <c r="O19" s="28">
        <v>2</v>
      </c>
      <c r="P19" s="38">
        <f>SUM(Table13[[#This Row],[Michael Br]:[Jürg]])</f>
        <v>1</v>
      </c>
      <c r="Q19" s="27"/>
      <c r="R19" s="27"/>
      <c r="S19" s="27"/>
      <c r="T19" s="27"/>
      <c r="U19" s="27"/>
      <c r="V19" s="27"/>
      <c r="W19" s="27">
        <v>1</v>
      </c>
      <c r="X19" s="27"/>
      <c r="Y19" s="27"/>
      <c r="Z19" s="27"/>
      <c r="AA19" s="27"/>
      <c r="AB19" s="27"/>
      <c r="AC19" s="27"/>
      <c r="AD19" s="27"/>
      <c r="AE19" s="43"/>
      <c r="AF19" s="28"/>
    </row>
    <row r="20" spans="3:32" x14ac:dyDescent="0.2">
      <c r="C20" s="3" t="s">
        <v>23</v>
      </c>
      <c r="E20" s="18"/>
      <c r="F20" s="19"/>
      <c r="G20" s="19"/>
      <c r="H20" s="19"/>
      <c r="I20" s="20"/>
      <c r="J20" s="21">
        <v>0.5</v>
      </c>
      <c r="K20" s="9" cm="1">
        <f t="array" ref="K20">MROUND(SUM(E20:I20*(1-J20)),0.5)</f>
        <v>0</v>
      </c>
      <c r="M20" s="33" t="s">
        <v>97</v>
      </c>
      <c r="N20" s="27" t="s">
        <v>83</v>
      </c>
      <c r="O20" s="28">
        <v>1</v>
      </c>
      <c r="P20" s="38">
        <f>SUM(Table13[[#This Row],[Michael Br]:[Jürg]])</f>
        <v>2</v>
      </c>
      <c r="Q20" s="27">
        <v>0.5</v>
      </c>
      <c r="R20" s="27"/>
      <c r="S20" s="27"/>
      <c r="T20" s="60">
        <v>0.5</v>
      </c>
      <c r="U20" s="27"/>
      <c r="V20" s="27"/>
      <c r="W20" s="60">
        <v>0.5</v>
      </c>
      <c r="X20" s="27"/>
      <c r="Y20" s="27"/>
      <c r="Z20" s="27"/>
      <c r="AA20" s="27"/>
      <c r="AB20" s="27"/>
      <c r="AC20" s="27"/>
      <c r="AD20" s="27"/>
      <c r="AE20" s="62">
        <v>0.5</v>
      </c>
      <c r="AF20" s="28"/>
    </row>
    <row r="21" spans="3:32" ht="16.25" customHeight="1" x14ac:dyDescent="0.2">
      <c r="C21" s="3" t="s">
        <v>24</v>
      </c>
      <c r="E21" s="18">
        <v>1.5</v>
      </c>
      <c r="F21" s="19">
        <v>3.5</v>
      </c>
      <c r="G21" s="19">
        <v>4</v>
      </c>
      <c r="H21" s="19">
        <v>3.5</v>
      </c>
      <c r="I21" s="20">
        <v>2</v>
      </c>
      <c r="J21" s="21">
        <v>0.3</v>
      </c>
      <c r="K21" s="9" cm="1">
        <f t="array" ref="K21">MROUND(SUM(E21:I21*(1-J21)),0.5)</f>
        <v>10</v>
      </c>
      <c r="M21" s="33" t="s">
        <v>98</v>
      </c>
      <c r="N21" s="27" t="s">
        <v>27</v>
      </c>
      <c r="O21" s="28">
        <v>1</v>
      </c>
      <c r="P21" s="38">
        <f>SUM(Table13[[#This Row],[Michael Br]:[Jürg]])</f>
        <v>1.5</v>
      </c>
      <c r="Q21" s="27"/>
      <c r="R21" s="27"/>
      <c r="S21" s="27"/>
      <c r="T21" s="27"/>
      <c r="U21" s="27"/>
      <c r="V21" s="27"/>
      <c r="W21" s="63">
        <v>0.5</v>
      </c>
      <c r="X21" s="27"/>
      <c r="Y21" s="27"/>
      <c r="Z21" s="27"/>
      <c r="AA21" s="27"/>
      <c r="AB21" s="27"/>
      <c r="AC21" s="27"/>
      <c r="AD21" s="27"/>
      <c r="AE21" s="43"/>
      <c r="AF21" s="61">
        <v>1</v>
      </c>
    </row>
    <row r="22" spans="3:32" ht="16.25" customHeight="1" x14ac:dyDescent="0.2">
      <c r="C22" s="3" t="s">
        <v>25</v>
      </c>
      <c r="E22" s="18">
        <v>2</v>
      </c>
      <c r="F22" s="19">
        <v>3</v>
      </c>
      <c r="G22" s="19">
        <v>4</v>
      </c>
      <c r="H22" s="19">
        <v>3</v>
      </c>
      <c r="I22" s="20">
        <v>1</v>
      </c>
      <c r="J22" s="21">
        <v>0.2</v>
      </c>
      <c r="K22" s="9" cm="1">
        <f t="array" ref="K22">MROUND(SUM(E22:I22*(1-J22)),0.5)</f>
        <v>10.5</v>
      </c>
      <c r="M22" s="33" t="s">
        <v>99</v>
      </c>
      <c r="N22" s="27" t="s">
        <v>27</v>
      </c>
      <c r="O22" s="28">
        <v>1</v>
      </c>
      <c r="P22" s="38">
        <f>SUM(Table13[[#This Row],[Michael Br]:[Jürg]])</f>
        <v>1</v>
      </c>
      <c r="Q22" s="27"/>
      <c r="R22" s="27"/>
      <c r="S22" s="27"/>
      <c r="T22" s="27"/>
      <c r="U22" s="27"/>
      <c r="V22" s="27"/>
      <c r="W22" s="27">
        <v>0.5</v>
      </c>
      <c r="X22" s="27"/>
      <c r="Y22" s="27"/>
      <c r="Z22" s="27"/>
      <c r="AA22" s="27"/>
      <c r="AB22" s="40"/>
      <c r="AC22" s="27"/>
      <c r="AD22" s="27"/>
      <c r="AE22" s="43"/>
      <c r="AF22" s="28">
        <v>0.5</v>
      </c>
    </row>
    <row r="23" spans="3:32" ht="16.25" customHeight="1" x14ac:dyDescent="0.2">
      <c r="C23" s="3" t="s">
        <v>29</v>
      </c>
      <c r="E23" s="18"/>
      <c r="F23" s="19"/>
      <c r="G23" s="19"/>
      <c r="H23" s="19"/>
      <c r="I23" s="20"/>
      <c r="J23" s="21">
        <v>0.8</v>
      </c>
      <c r="K23" s="9" cm="1">
        <f t="array" ref="K23">MROUND(SUM(E23:I23*(1-J23)),0.5)</f>
        <v>0</v>
      </c>
      <c r="M23" s="33" t="s">
        <v>100</v>
      </c>
      <c r="N23" s="27" t="s">
        <v>34</v>
      </c>
      <c r="O23" s="28">
        <v>2</v>
      </c>
      <c r="P23" s="38">
        <f>SUM(Table13[[#This Row],[Michael Br]:[Jürg]])</f>
        <v>0</v>
      </c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43"/>
      <c r="AF23" s="28"/>
    </row>
    <row r="24" spans="3:32" ht="16.25" customHeight="1" x14ac:dyDescent="0.2">
      <c r="C24" s="3" t="s">
        <v>83</v>
      </c>
      <c r="E24" s="48">
        <v>2</v>
      </c>
      <c r="F24" s="49">
        <v>0</v>
      </c>
      <c r="G24" s="49">
        <v>4</v>
      </c>
      <c r="H24" s="49">
        <v>3</v>
      </c>
      <c r="I24" s="50">
        <v>2</v>
      </c>
      <c r="J24" s="51">
        <v>0.8</v>
      </c>
      <c r="K24" s="9" cm="1">
        <f t="array" ref="K24">MROUND(SUM(E24:I24*(1-J24)),0.5)</f>
        <v>2</v>
      </c>
      <c r="M24" s="33" t="s">
        <v>101</v>
      </c>
      <c r="N24" s="27" t="s">
        <v>83</v>
      </c>
      <c r="O24" s="28">
        <v>1</v>
      </c>
      <c r="P24" s="38">
        <f>SUM(Table13[[#This Row],[Michael Br]:[Jürg]])</f>
        <v>1.5</v>
      </c>
      <c r="Q24" s="27"/>
      <c r="R24" s="27"/>
      <c r="S24" s="27"/>
      <c r="T24" s="27">
        <v>0.5</v>
      </c>
      <c r="U24" s="27"/>
      <c r="V24" s="27"/>
      <c r="W24" s="60">
        <v>0.5</v>
      </c>
      <c r="X24" s="27"/>
      <c r="Y24" s="27"/>
      <c r="Z24" s="27"/>
      <c r="AA24" s="27"/>
      <c r="AB24" s="27"/>
      <c r="AC24" s="27"/>
      <c r="AD24" s="27"/>
      <c r="AE24" s="62">
        <v>0.5</v>
      </c>
      <c r="AF24" s="28"/>
    </row>
    <row r="25" spans="3:32" ht="17.25" customHeight="1" thickBot="1" x14ac:dyDescent="0.25">
      <c r="C25" s="3" t="s">
        <v>27</v>
      </c>
      <c r="E25" s="22">
        <v>2</v>
      </c>
      <c r="F25" s="23">
        <v>4</v>
      </c>
      <c r="G25" s="23">
        <v>5</v>
      </c>
      <c r="H25" s="23">
        <v>4</v>
      </c>
      <c r="I25" s="24">
        <v>2</v>
      </c>
      <c r="J25" s="25">
        <v>0.1</v>
      </c>
      <c r="K25" s="10" cm="1">
        <f t="array" ref="K25">MROUND(SUM(E25:I25*(1-J25)),0.5)</f>
        <v>15.5</v>
      </c>
      <c r="M25" s="33" t="s">
        <v>102</v>
      </c>
      <c r="N25" s="27" t="s">
        <v>16</v>
      </c>
      <c r="O25" s="28"/>
      <c r="P25" s="38">
        <f>SUM(Table13[[#This Row],[Michael Br]:[Jürg]])</f>
        <v>0</v>
      </c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43"/>
      <c r="AF25" s="28"/>
    </row>
    <row r="26" spans="3:32" ht="16.25" customHeight="1" x14ac:dyDescent="0.2">
      <c r="M26" s="33" t="s">
        <v>79</v>
      </c>
      <c r="N26" s="27" t="s">
        <v>16</v>
      </c>
      <c r="O26" s="28">
        <v>2</v>
      </c>
      <c r="P26" s="38">
        <f>SUM(Table13[[#This Row],[Michael Br]:[Jürg]])</f>
        <v>0</v>
      </c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43"/>
      <c r="AF26" s="28"/>
    </row>
    <row r="27" spans="3:32" ht="16.25" customHeight="1" x14ac:dyDescent="0.2">
      <c r="J27" s="1" t="s">
        <v>45</v>
      </c>
      <c r="K27" s="26">
        <v>0.2</v>
      </c>
      <c r="M27" s="33" t="s">
        <v>103</v>
      </c>
      <c r="N27" s="27" t="s">
        <v>15</v>
      </c>
      <c r="O27" s="28">
        <v>2</v>
      </c>
      <c r="P27" s="38">
        <f>SUM(Table13[[#This Row],[Michael Br]:[Jürg]])</f>
        <v>1</v>
      </c>
      <c r="Q27" s="27"/>
      <c r="R27" s="27"/>
      <c r="S27" s="27">
        <v>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43"/>
      <c r="AF27" s="28"/>
    </row>
    <row r="28" spans="3:32" ht="16.25" customHeight="1" x14ac:dyDescent="0.2">
      <c r="M28" s="33" t="s">
        <v>104</v>
      </c>
      <c r="N28" s="27" t="s">
        <v>15</v>
      </c>
      <c r="O28" s="28">
        <v>1</v>
      </c>
      <c r="P28" s="38">
        <f>SUM(Table13[[#This Row],[Michael Br]:[Jürg]])</f>
        <v>0.5</v>
      </c>
      <c r="Q28" s="27"/>
      <c r="R28" s="27"/>
      <c r="S28" s="27">
        <v>0.5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43"/>
      <c r="AF28" s="28"/>
    </row>
    <row r="29" spans="3:32" ht="16.25" customHeight="1" x14ac:dyDescent="0.2">
      <c r="C29" s="1"/>
      <c r="M29" s="33" t="s">
        <v>105</v>
      </c>
      <c r="N29" s="27" t="s">
        <v>15</v>
      </c>
      <c r="O29" s="28">
        <v>1</v>
      </c>
      <c r="P29" s="38">
        <f>SUM(Table13[[#This Row],[Michael Br]:[Jürg]])</f>
        <v>1.5</v>
      </c>
      <c r="Q29" s="27"/>
      <c r="R29" s="27"/>
      <c r="S29" s="60">
        <v>1.5</v>
      </c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43"/>
      <c r="AF29" s="28"/>
    </row>
    <row r="30" spans="3:32" ht="16.25" customHeight="1" x14ac:dyDescent="0.2">
      <c r="C30" s="1"/>
      <c r="M30" s="57" t="s">
        <v>54</v>
      </c>
      <c r="N30" s="27" t="s">
        <v>21</v>
      </c>
      <c r="O30" s="28">
        <v>1</v>
      </c>
      <c r="P30" s="38">
        <f>SUM(Table13[[#This Row],[Michael Br]:[Jürg]])</f>
        <v>4.5</v>
      </c>
      <c r="Q30" s="27"/>
      <c r="R30" s="27"/>
      <c r="S30" s="27"/>
      <c r="T30" s="27"/>
      <c r="U30" s="27"/>
      <c r="V30" s="27"/>
      <c r="W30" s="27"/>
      <c r="X30" s="27"/>
      <c r="Y30" s="60">
        <v>4</v>
      </c>
      <c r="Z30" s="27"/>
      <c r="AA30" s="27"/>
      <c r="AB30" s="59">
        <v>0.5</v>
      </c>
      <c r="AC30" s="27"/>
      <c r="AD30" s="27"/>
      <c r="AE30" s="43"/>
      <c r="AF30" s="28"/>
    </row>
    <row r="31" spans="3:32" x14ac:dyDescent="0.2">
      <c r="C31" s="1"/>
      <c r="M31" s="57" t="s">
        <v>56</v>
      </c>
      <c r="N31" s="27" t="s">
        <v>21</v>
      </c>
      <c r="O31" s="28">
        <v>2</v>
      </c>
      <c r="P31" s="38">
        <f>SUM(Table13[[#This Row],[Michael Br]:[Jürg]])</f>
        <v>1</v>
      </c>
      <c r="Q31" s="27"/>
      <c r="R31" s="27"/>
      <c r="S31" s="27"/>
      <c r="T31" s="27"/>
      <c r="U31" s="27"/>
      <c r="V31" s="27"/>
      <c r="W31" s="27"/>
      <c r="X31" s="27"/>
      <c r="Y31" s="27">
        <v>1</v>
      </c>
      <c r="Z31" s="27"/>
      <c r="AA31" s="27"/>
      <c r="AB31" s="27"/>
      <c r="AC31" s="27"/>
      <c r="AD31" s="27"/>
      <c r="AE31" s="43"/>
      <c r="AF31" s="28"/>
    </row>
    <row r="32" spans="3:32" ht="16.25" customHeight="1" x14ac:dyDescent="0.2">
      <c r="C32" s="1"/>
      <c r="M32" s="58" t="s">
        <v>57</v>
      </c>
      <c r="N32" s="27" t="s">
        <v>21</v>
      </c>
      <c r="O32" s="28">
        <v>2</v>
      </c>
      <c r="P32" s="38">
        <f>SUM(Table13[[#This Row],[Michael Br]:[Jürg]])</f>
        <v>0.5</v>
      </c>
      <c r="Q32" s="27"/>
      <c r="R32" s="27"/>
      <c r="S32" s="27"/>
      <c r="T32" s="27"/>
      <c r="U32" s="27"/>
      <c r="V32" s="27"/>
      <c r="W32" s="27"/>
      <c r="X32" s="27"/>
      <c r="Y32" s="27">
        <v>0.5</v>
      </c>
      <c r="Z32" s="27"/>
      <c r="AA32" s="27"/>
      <c r="AB32" s="27"/>
      <c r="AC32" s="27"/>
      <c r="AD32" s="27"/>
      <c r="AE32" s="43"/>
      <c r="AF32" s="28"/>
    </row>
    <row r="33" spans="3:32" ht="16.25" customHeight="1" x14ac:dyDescent="0.2">
      <c r="C33" s="1"/>
      <c r="M33" s="33" t="s">
        <v>81</v>
      </c>
      <c r="N33" s="27" t="s">
        <v>20</v>
      </c>
      <c r="O33" s="28">
        <v>2</v>
      </c>
      <c r="P33" s="38">
        <f>SUM(Table13[[#This Row],[Michael Br]:[Jürg]])</f>
        <v>6</v>
      </c>
      <c r="Q33" s="27"/>
      <c r="R33" s="27"/>
      <c r="S33" s="27"/>
      <c r="T33" s="27"/>
      <c r="U33" s="27"/>
      <c r="V33" s="27"/>
      <c r="W33" s="27"/>
      <c r="X33" s="27"/>
      <c r="Y33" s="27">
        <v>6</v>
      </c>
      <c r="Z33" s="27"/>
      <c r="AA33" s="27"/>
      <c r="AB33" s="27"/>
      <c r="AC33" s="27"/>
      <c r="AD33" s="27"/>
      <c r="AE33" s="43"/>
      <c r="AF33" s="28"/>
    </row>
    <row r="34" spans="3:32" ht="16.25" customHeight="1" x14ac:dyDescent="0.2">
      <c r="C34" s="1"/>
      <c r="M34" s="33" t="s">
        <v>106</v>
      </c>
      <c r="N34" s="27" t="s">
        <v>25</v>
      </c>
      <c r="O34" s="28">
        <v>2</v>
      </c>
      <c r="P34" s="38">
        <f>SUM(Table13[[#This Row],[Michael Br]:[Jürg]])</f>
        <v>10</v>
      </c>
      <c r="Q34" s="27"/>
      <c r="R34" s="27"/>
      <c r="S34" s="27"/>
      <c r="T34" s="27"/>
      <c r="U34" s="27"/>
      <c r="V34" s="27"/>
      <c r="W34" s="27"/>
      <c r="X34" s="27"/>
      <c r="Y34" s="27">
        <v>1</v>
      </c>
      <c r="Z34" s="27"/>
      <c r="AA34" s="27"/>
      <c r="AB34" s="27"/>
      <c r="AC34" s="27">
        <v>9</v>
      </c>
      <c r="AD34" s="27"/>
      <c r="AE34" s="43"/>
      <c r="AF34" s="28"/>
    </row>
    <row r="35" spans="3:32" ht="16.25" customHeight="1" x14ac:dyDescent="0.2">
      <c r="M35" s="33" t="s">
        <v>107</v>
      </c>
      <c r="N35" s="27" t="s">
        <v>24</v>
      </c>
      <c r="O35" s="28">
        <v>2</v>
      </c>
      <c r="P35" s="38">
        <f>SUM(Table13[[#This Row],[Michael Br]:[Jürg]])</f>
        <v>2</v>
      </c>
      <c r="Q35" s="27"/>
      <c r="R35" s="27"/>
      <c r="S35" s="27"/>
      <c r="T35" s="27"/>
      <c r="U35" s="27"/>
      <c r="V35" s="27"/>
      <c r="W35" s="27"/>
      <c r="X35" s="27"/>
      <c r="Y35" s="27"/>
      <c r="Z35" s="27">
        <v>1.5</v>
      </c>
      <c r="AA35" s="27"/>
      <c r="AB35" s="27">
        <v>0.5</v>
      </c>
      <c r="AC35" s="27"/>
      <c r="AD35" s="27"/>
      <c r="AE35" s="43"/>
      <c r="AF35" s="28"/>
    </row>
    <row r="36" spans="3:32" ht="16.25" customHeight="1" x14ac:dyDescent="0.2">
      <c r="M36" s="33" t="s">
        <v>35</v>
      </c>
      <c r="N36" s="27" t="s">
        <v>24</v>
      </c>
      <c r="O36" s="28">
        <v>1</v>
      </c>
      <c r="P36" s="38">
        <f>SUM(Table13[[#This Row],[Michael Br]:[Jürg]])</f>
        <v>5.5</v>
      </c>
      <c r="Q36" s="27"/>
      <c r="R36" s="27"/>
      <c r="S36" s="27"/>
      <c r="T36" s="27"/>
      <c r="U36" s="27"/>
      <c r="V36" s="27"/>
      <c r="W36" s="27"/>
      <c r="X36" s="27"/>
      <c r="Y36" s="27">
        <v>2</v>
      </c>
      <c r="Z36" s="27"/>
      <c r="AA36" s="27"/>
      <c r="AB36" s="59">
        <v>3.5</v>
      </c>
      <c r="AC36" s="27"/>
      <c r="AD36" s="27"/>
      <c r="AE36" s="43"/>
      <c r="AF36" s="28"/>
    </row>
    <row r="37" spans="3:32" ht="16.25" customHeight="1" x14ac:dyDescent="0.2">
      <c r="E37" s="3"/>
      <c r="M37" s="33" t="s">
        <v>108</v>
      </c>
      <c r="N37" s="27" t="s">
        <v>24</v>
      </c>
      <c r="O37" s="28">
        <v>2</v>
      </c>
      <c r="P37" s="38">
        <f>SUM(Table13[[#This Row],[Michael Br]:[Jürg]])</f>
        <v>1.5</v>
      </c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>
        <v>1.5</v>
      </c>
      <c r="AC37" s="27"/>
      <c r="AD37" s="27"/>
      <c r="AE37" s="43"/>
      <c r="AF37" s="28"/>
    </row>
    <row r="38" spans="3:32" ht="16.25" customHeight="1" x14ac:dyDescent="0.2">
      <c r="E38" s="3"/>
      <c r="M38" s="42" t="s">
        <v>39</v>
      </c>
      <c r="N38" s="27" t="s">
        <v>27</v>
      </c>
      <c r="O38" s="28">
        <v>1</v>
      </c>
      <c r="P38" s="38">
        <f>SUM(Table13[[#This Row],[Michael Br]:[Jürg]])</f>
        <v>8</v>
      </c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59">
        <v>3</v>
      </c>
      <c r="AC38" s="27"/>
      <c r="AD38" s="27"/>
      <c r="AE38" s="43"/>
      <c r="AF38" s="61">
        <v>5</v>
      </c>
    </row>
    <row r="39" spans="3:32" ht="16.25" customHeight="1" x14ac:dyDescent="0.2">
      <c r="E39" s="3"/>
      <c r="M39" s="33" t="s">
        <v>55</v>
      </c>
      <c r="N39" s="27" t="s">
        <v>21</v>
      </c>
      <c r="O39" s="28">
        <v>1</v>
      </c>
      <c r="P39" s="38">
        <f>SUM(Table13[[#This Row],[Michael Br]:[Jürg]])</f>
        <v>2</v>
      </c>
      <c r="Q39" s="27"/>
      <c r="R39" s="27"/>
      <c r="S39" s="27"/>
      <c r="T39" s="27"/>
      <c r="U39" s="27"/>
      <c r="V39" s="27"/>
      <c r="W39" s="27"/>
      <c r="X39" s="27"/>
      <c r="Y39" s="60">
        <v>1</v>
      </c>
      <c r="Z39" s="27"/>
      <c r="AA39" s="27"/>
      <c r="AB39" s="59">
        <v>1</v>
      </c>
      <c r="AC39" s="27"/>
      <c r="AD39" s="27"/>
      <c r="AE39" s="43"/>
      <c r="AF39" s="28"/>
    </row>
    <row r="40" spans="3:32" ht="16.25" customHeight="1" x14ac:dyDescent="0.2">
      <c r="E40" s="3"/>
      <c r="M40" s="58" t="s">
        <v>36</v>
      </c>
      <c r="N40" s="27" t="s">
        <v>24</v>
      </c>
      <c r="O40" s="28">
        <v>1</v>
      </c>
      <c r="P40" s="38">
        <f>SUM(Table13[[#This Row],[Michael Br]:[Jürg]])</f>
        <v>8</v>
      </c>
      <c r="Q40" s="27"/>
      <c r="R40" s="27"/>
      <c r="S40" s="27"/>
      <c r="T40" s="27"/>
      <c r="U40" s="27"/>
      <c r="V40" s="27"/>
      <c r="W40" s="27">
        <v>1</v>
      </c>
      <c r="X40" s="27"/>
      <c r="Y40" s="27"/>
      <c r="Z40" s="27"/>
      <c r="AA40" s="27">
        <v>6</v>
      </c>
      <c r="AB40" s="59">
        <v>1</v>
      </c>
      <c r="AC40" s="27"/>
      <c r="AD40" s="27"/>
      <c r="AE40" s="43"/>
      <c r="AF40" s="28"/>
    </row>
    <row r="41" spans="3:32" ht="16.25" customHeight="1" x14ac:dyDescent="0.2">
      <c r="E41" s="3"/>
      <c r="M41" s="57" t="s">
        <v>109</v>
      </c>
      <c r="N41" s="27" t="s">
        <v>24</v>
      </c>
      <c r="O41" s="28">
        <v>1</v>
      </c>
      <c r="P41" s="38">
        <f>SUM(Table13[[#This Row],[Michael Br]:[Jürg]])</f>
        <v>6.5</v>
      </c>
      <c r="Q41" s="27"/>
      <c r="R41" s="27"/>
      <c r="S41" s="27"/>
      <c r="T41" s="27"/>
      <c r="U41" s="27"/>
      <c r="V41" s="27"/>
      <c r="W41" s="27">
        <v>0.5</v>
      </c>
      <c r="X41" s="27">
        <v>3</v>
      </c>
      <c r="Y41" s="27"/>
      <c r="Z41" s="27"/>
      <c r="AA41" s="27"/>
      <c r="AB41" s="27">
        <v>3</v>
      </c>
      <c r="AC41" s="27"/>
      <c r="AD41" s="27"/>
      <c r="AE41" s="43"/>
      <c r="AF41" s="28"/>
    </row>
    <row r="42" spans="3:32" x14ac:dyDescent="0.2">
      <c r="M42" s="33" t="s">
        <v>40</v>
      </c>
      <c r="N42" s="27" t="s">
        <v>27</v>
      </c>
      <c r="O42" s="28">
        <v>1</v>
      </c>
      <c r="P42" s="38">
        <f>SUM(Table13[[#This Row],[Michael Br]:[Jürg]])</f>
        <v>1</v>
      </c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40"/>
      <c r="AC42" s="27"/>
      <c r="AD42" s="27"/>
      <c r="AE42" s="43"/>
      <c r="AF42" s="28">
        <v>1</v>
      </c>
    </row>
    <row r="43" spans="3:32" ht="16.25" customHeight="1" x14ac:dyDescent="0.2">
      <c r="E43" s="3"/>
      <c r="M43" s="33" t="s">
        <v>41</v>
      </c>
      <c r="N43" s="27" t="s">
        <v>27</v>
      </c>
      <c r="O43" s="28">
        <v>2</v>
      </c>
      <c r="P43" s="38">
        <f>SUM(Table13[[#This Row],[Michael Br]:[Jürg]])</f>
        <v>1</v>
      </c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40"/>
      <c r="AC43" s="27"/>
      <c r="AD43" s="27"/>
      <c r="AE43" s="43"/>
      <c r="AF43" s="66">
        <v>1</v>
      </c>
    </row>
    <row r="44" spans="3:32" ht="16.25" customHeight="1" x14ac:dyDescent="0.2">
      <c r="E44" s="3"/>
      <c r="M44" s="33" t="s">
        <v>110</v>
      </c>
      <c r="N44" s="27" t="s">
        <v>27</v>
      </c>
      <c r="O44" s="28">
        <v>1</v>
      </c>
      <c r="P44" s="38">
        <f>SUM(Table13[[#This Row],[Michael Br]:[Jürg]])</f>
        <v>4</v>
      </c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40"/>
      <c r="AC44" s="27"/>
      <c r="AD44" s="27"/>
      <c r="AE44" s="43"/>
      <c r="AF44" s="61">
        <v>4</v>
      </c>
    </row>
    <row r="45" spans="3:32" ht="16.25" customHeight="1" x14ac:dyDescent="0.2">
      <c r="E45" s="3"/>
      <c r="M45" s="33" t="s">
        <v>111</v>
      </c>
      <c r="N45" s="27" t="s">
        <v>27</v>
      </c>
      <c r="O45" s="28">
        <v>1</v>
      </c>
      <c r="P45" s="38">
        <f>SUM(Table13[[#This Row],[Michael Br]:[Jürg]])</f>
        <v>2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40"/>
      <c r="AC45" s="27"/>
      <c r="AD45" s="27"/>
      <c r="AE45" s="43"/>
      <c r="AF45" s="61">
        <v>2</v>
      </c>
    </row>
    <row r="46" spans="3:32" ht="16.25" customHeight="1" x14ac:dyDescent="0.2">
      <c r="E46" s="3"/>
      <c r="M46" s="33" t="s">
        <v>112</v>
      </c>
      <c r="N46" s="27" t="s">
        <v>27</v>
      </c>
      <c r="O46" s="28">
        <v>1</v>
      </c>
      <c r="P46" s="38">
        <f>SUM(Table13[[#This Row],[Michael Br]:[Jürg]])</f>
        <v>2</v>
      </c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59">
        <v>1</v>
      </c>
      <c r="AC46" s="27"/>
      <c r="AD46" s="27"/>
      <c r="AE46" s="43"/>
      <c r="AF46" s="61">
        <v>1</v>
      </c>
    </row>
    <row r="47" spans="3:32" ht="16.25" customHeight="1" x14ac:dyDescent="0.2">
      <c r="E47" s="3"/>
      <c r="M47" s="33" t="s">
        <v>52</v>
      </c>
      <c r="N47" s="27" t="s">
        <v>9</v>
      </c>
      <c r="O47" s="28">
        <v>1</v>
      </c>
      <c r="P47" s="38">
        <f>SUM(Table13[[#This Row],[Michael Br]:[Jürg]])</f>
        <v>4</v>
      </c>
      <c r="Q47" s="27">
        <v>3</v>
      </c>
      <c r="R47" s="27"/>
      <c r="S47" s="27">
        <v>1</v>
      </c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43"/>
      <c r="AF47" s="28"/>
    </row>
    <row r="48" spans="3:32" ht="16.25" customHeight="1" x14ac:dyDescent="0.2">
      <c r="E48" s="3"/>
      <c r="M48" s="33" t="s">
        <v>53</v>
      </c>
      <c r="N48" s="27" t="s">
        <v>9</v>
      </c>
      <c r="O48" s="28">
        <v>1</v>
      </c>
      <c r="P48" s="38">
        <f>SUM(Table13[[#This Row],[Michael Br]:[Jürg]])</f>
        <v>1</v>
      </c>
      <c r="Q48" s="27">
        <v>1</v>
      </c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43"/>
      <c r="AF48" s="28"/>
    </row>
    <row r="49" spans="5:32" x14ac:dyDescent="0.2">
      <c r="E49" s="3"/>
      <c r="M49" s="33" t="s">
        <v>113</v>
      </c>
      <c r="N49" s="27" t="s">
        <v>9</v>
      </c>
      <c r="O49" s="28">
        <v>1</v>
      </c>
      <c r="P49" s="38">
        <f>SUM(Table13[[#This Row],[Michael Br]:[Jürg]])</f>
        <v>0.5</v>
      </c>
      <c r="Q49" s="27">
        <v>0.5</v>
      </c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43"/>
      <c r="AF49" s="28"/>
    </row>
    <row r="50" spans="5:32" ht="16.25" customHeight="1" x14ac:dyDescent="0.2">
      <c r="E50" s="3"/>
      <c r="M50" s="33" t="s">
        <v>114</v>
      </c>
      <c r="N50" s="27" t="s">
        <v>9</v>
      </c>
      <c r="O50" s="28">
        <v>1</v>
      </c>
      <c r="P50" s="38">
        <f>SUM(Table13[[#This Row],[Michael Br]:[Jürg]])</f>
        <v>2</v>
      </c>
      <c r="Q50" s="27">
        <v>2</v>
      </c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43"/>
      <c r="AF50" s="28"/>
    </row>
    <row r="51" spans="5:32" ht="16.25" customHeight="1" x14ac:dyDescent="0.2">
      <c r="M51" s="33" t="s">
        <v>115</v>
      </c>
      <c r="N51" s="27" t="s">
        <v>9</v>
      </c>
      <c r="O51" s="28">
        <v>1</v>
      </c>
      <c r="P51" s="38">
        <f>SUM(Table13[[#This Row],[Michael Br]:[Jürg]])</f>
        <v>1</v>
      </c>
      <c r="Q51" s="27">
        <v>1</v>
      </c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43"/>
      <c r="AF51" s="28"/>
    </row>
    <row r="52" spans="5:32" ht="16.25" customHeight="1" x14ac:dyDescent="0.2">
      <c r="M52" s="47" t="s">
        <v>116</v>
      </c>
      <c r="N52" s="27" t="s">
        <v>20</v>
      </c>
      <c r="O52" s="28">
        <v>1</v>
      </c>
      <c r="P52" s="38">
        <f>SUM(Table13[[#This Row],[Michael Br]:[Jürg]])</f>
        <v>2</v>
      </c>
      <c r="Q52" s="27"/>
      <c r="R52" s="27"/>
      <c r="S52" s="27"/>
      <c r="T52" s="27"/>
      <c r="U52" s="27"/>
      <c r="V52" s="27"/>
      <c r="W52" s="27"/>
      <c r="X52" s="27">
        <v>1</v>
      </c>
      <c r="Y52" s="27"/>
      <c r="Z52" s="27">
        <v>1</v>
      </c>
      <c r="AA52" s="27"/>
      <c r="AB52" s="27"/>
      <c r="AC52" s="27"/>
      <c r="AD52" s="27"/>
      <c r="AE52" s="43"/>
      <c r="AF52" s="28"/>
    </row>
    <row r="53" spans="5:32" ht="16.25" customHeight="1" x14ac:dyDescent="0.2">
      <c r="M53" s="33" t="s">
        <v>117</v>
      </c>
      <c r="N53" s="27" t="s">
        <v>24</v>
      </c>
      <c r="O53" s="28">
        <v>1</v>
      </c>
      <c r="P53" s="38">
        <f>SUM(Table13[[#This Row],[Michael Br]:[Jürg]])</f>
        <v>4.5</v>
      </c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65">
        <v>0.5</v>
      </c>
      <c r="AC53" s="64">
        <v>4</v>
      </c>
      <c r="AD53" s="27"/>
      <c r="AE53" s="43"/>
      <c r="AF53" s="28"/>
    </row>
    <row r="54" spans="5:32" ht="16.25" customHeight="1" x14ac:dyDescent="0.2">
      <c r="M54" s="33" t="s">
        <v>118</v>
      </c>
      <c r="N54" s="27" t="s">
        <v>20</v>
      </c>
      <c r="O54" s="28">
        <v>1</v>
      </c>
      <c r="P54" s="38">
        <v>2</v>
      </c>
      <c r="Q54" s="27"/>
      <c r="R54" s="27"/>
      <c r="S54" s="27"/>
      <c r="T54" s="27"/>
      <c r="U54" s="27"/>
      <c r="V54" s="27"/>
      <c r="W54" s="27"/>
      <c r="X54" s="27"/>
      <c r="Y54" s="27"/>
      <c r="Z54" s="64">
        <v>2</v>
      </c>
      <c r="AA54" s="27"/>
      <c r="AB54" s="27"/>
      <c r="AC54" s="27"/>
      <c r="AD54" s="27"/>
      <c r="AE54" s="43"/>
      <c r="AF54" s="28"/>
    </row>
    <row r="55" spans="5:32" ht="16.25" customHeight="1" x14ac:dyDescent="0.2">
      <c r="M55" s="33" t="s">
        <v>119</v>
      </c>
      <c r="N55" s="27" t="s">
        <v>16</v>
      </c>
      <c r="O55" s="28">
        <v>2</v>
      </c>
      <c r="P55" s="38">
        <f>SUM(Table13[[#This Row],[Michael Br]:[Jürg]])</f>
        <v>3.5</v>
      </c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>
        <v>0.5</v>
      </c>
      <c r="AC55" s="27"/>
      <c r="AD55" s="27">
        <v>3</v>
      </c>
      <c r="AE55" s="43"/>
      <c r="AF55" s="28"/>
    </row>
    <row r="56" spans="5:32" ht="16.25" customHeight="1" x14ac:dyDescent="0.2">
      <c r="M56" s="33" t="s">
        <v>120</v>
      </c>
      <c r="N56" s="27" t="s">
        <v>16</v>
      </c>
      <c r="O56" s="28">
        <v>2</v>
      </c>
      <c r="P56" s="38">
        <f>SUM(Table13[[#This Row],[Michael Br]:[Jürg]])</f>
        <v>1</v>
      </c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>
        <v>1</v>
      </c>
      <c r="AC56" s="27"/>
      <c r="AD56" s="27"/>
      <c r="AE56" s="43"/>
      <c r="AF56" s="28"/>
    </row>
    <row r="57" spans="5:32" ht="16.25" customHeight="1" x14ac:dyDescent="0.2">
      <c r="M57" s="33" t="s">
        <v>121</v>
      </c>
      <c r="N57" s="27" t="s">
        <v>34</v>
      </c>
      <c r="O57" s="28">
        <v>1</v>
      </c>
      <c r="P57" s="38">
        <f>SUM(Table13[[#This Row],[Michael Br]:[Jürg]])</f>
        <v>0.5</v>
      </c>
      <c r="Q57" s="27"/>
      <c r="R57" s="27"/>
      <c r="S57" s="27"/>
      <c r="T57" s="27"/>
      <c r="U57" s="27"/>
      <c r="V57" s="27"/>
      <c r="W57" s="60">
        <v>0.5</v>
      </c>
      <c r="X57" s="27"/>
      <c r="Y57" s="27"/>
      <c r="Z57" s="27"/>
      <c r="AA57" s="27"/>
      <c r="AB57" s="40"/>
      <c r="AC57" s="27"/>
      <c r="AD57" s="27"/>
      <c r="AE57" s="43"/>
      <c r="AF57" s="28"/>
    </row>
    <row r="58" spans="5:32" ht="16.25" customHeight="1" x14ac:dyDescent="0.2">
      <c r="M58" s="33" t="s">
        <v>66</v>
      </c>
      <c r="N58" s="27" t="s">
        <v>34</v>
      </c>
      <c r="O58" s="28">
        <v>1</v>
      </c>
      <c r="P58" s="38">
        <f>SUM(Table13[[#This Row],[Michael Br]:[Jürg]])</f>
        <v>4</v>
      </c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64">
        <v>4</v>
      </c>
      <c r="AD58" s="27"/>
      <c r="AE58" s="43"/>
      <c r="AF58" s="28"/>
    </row>
    <row r="59" spans="5:32" ht="16.25" customHeight="1" x14ac:dyDescent="0.2">
      <c r="M59" s="33"/>
      <c r="N59" s="27"/>
      <c r="O59" s="28"/>
      <c r="P59" s="38">
        <f>SUM(Table13[[#This Row],[Michael Br]:[Jürg]])</f>
        <v>0</v>
      </c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43"/>
      <c r="AF59" s="28"/>
    </row>
    <row r="60" spans="5:32" ht="16.25" customHeight="1" x14ac:dyDescent="0.2">
      <c r="M60" s="33"/>
      <c r="N60" s="27"/>
      <c r="O60" s="28"/>
      <c r="P60" s="38">
        <f>SUM(Table13[[#This Row],[Michael Br]:[Jürg]])</f>
        <v>0</v>
      </c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43"/>
      <c r="AF60" s="28"/>
    </row>
    <row r="61" spans="5:32" ht="16.25" customHeight="1" x14ac:dyDescent="0.2">
      <c r="M61" s="41"/>
      <c r="N61" s="27"/>
      <c r="O61" s="28"/>
      <c r="P61" s="38">
        <f>SUM(Table13[[#This Row],[Michael Br]:[Jürg]])</f>
        <v>0</v>
      </c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43"/>
      <c r="AF61" s="28"/>
    </row>
    <row r="62" spans="5:32" ht="16.25" customHeight="1" x14ac:dyDescent="0.2">
      <c r="M62" s="33"/>
      <c r="N62" s="27"/>
      <c r="O62" s="28"/>
      <c r="P62" s="38">
        <f>SUM(Table13[[#This Row],[Michael Br]:[Jürg]])</f>
        <v>0</v>
      </c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43"/>
      <c r="AF62" s="28"/>
    </row>
    <row r="63" spans="5:32" ht="16.25" customHeight="1" x14ac:dyDescent="0.2">
      <c r="M63" s="33"/>
      <c r="N63" s="27"/>
      <c r="O63" s="28"/>
      <c r="P63" s="38">
        <f>SUM(Table13[[#This Row],[Michael Br]:[Jürg]])</f>
        <v>0</v>
      </c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43"/>
      <c r="AF63" s="28"/>
    </row>
    <row r="64" spans="5:32" x14ac:dyDescent="0.2">
      <c r="M64" s="33"/>
      <c r="N64" s="27"/>
      <c r="O64" s="28"/>
      <c r="P64" s="38">
        <f>SUM(Table13[[#This Row],[Michael Br]:[Jürg]])</f>
        <v>0</v>
      </c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43"/>
      <c r="AF64" s="28"/>
    </row>
    <row r="65" spans="13:32" x14ac:dyDescent="0.2">
      <c r="M65" s="33"/>
      <c r="N65" s="27"/>
      <c r="O65" s="28"/>
      <c r="P65" s="38">
        <f>SUM(Table13[[#This Row],[Michael Br]:[Jürg]])</f>
        <v>0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43"/>
      <c r="AF65" s="28"/>
    </row>
    <row r="66" spans="13:32" x14ac:dyDescent="0.2">
      <c r="M66" s="33"/>
      <c r="N66" s="27"/>
      <c r="O66" s="28"/>
      <c r="P66" s="38">
        <f>SUM(Table13[[#This Row],[Michael Br]:[Jürg]])</f>
        <v>0</v>
      </c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43"/>
      <c r="AF66" s="28"/>
    </row>
    <row r="67" spans="13:32" x14ac:dyDescent="0.2">
      <c r="M67" s="33"/>
      <c r="N67" s="27"/>
      <c r="O67" s="28"/>
      <c r="P67" s="38">
        <f>SUM(Table13[[#This Row],[Michael Br]:[Jürg]])</f>
        <v>0</v>
      </c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43"/>
      <c r="AF67" s="28"/>
    </row>
    <row r="68" spans="13:32" x14ac:dyDescent="0.2">
      <c r="M68" s="33"/>
      <c r="N68" s="27"/>
      <c r="O68" s="28"/>
      <c r="P68" s="38">
        <f>SUM(Table13[[#This Row],[Michael Br]:[Jürg]])</f>
        <v>0</v>
      </c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43"/>
      <c r="AF68" s="28"/>
    </row>
    <row r="69" spans="13:32" x14ac:dyDescent="0.2">
      <c r="M69" s="33"/>
      <c r="N69" s="27"/>
      <c r="O69" s="28"/>
      <c r="P69" s="38">
        <f>SUM(Table13[[#This Row],[Michael Br]:[Jürg]])</f>
        <v>0</v>
      </c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43"/>
      <c r="AF69" s="28"/>
    </row>
    <row r="70" spans="13:32" x14ac:dyDescent="0.2">
      <c r="M70" s="33"/>
      <c r="N70" s="27"/>
      <c r="O70" s="28"/>
      <c r="P70" s="38">
        <f>SUM(Table13[[#This Row],[Michael Br]:[Jürg]])</f>
        <v>0</v>
      </c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43"/>
      <c r="AF70" s="28"/>
    </row>
    <row r="71" spans="13:32" x14ac:dyDescent="0.2">
      <c r="M71" s="33"/>
      <c r="N71" s="27"/>
      <c r="O71" s="28"/>
      <c r="P71" s="38">
        <f>SUM(Table13[[#This Row],[Michael Br]:[Jürg]])</f>
        <v>0</v>
      </c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43"/>
      <c r="AF71" s="28"/>
    </row>
    <row r="72" spans="13:32" x14ac:dyDescent="0.2">
      <c r="M72" s="33"/>
      <c r="N72" s="27"/>
      <c r="O72" s="28"/>
      <c r="P72" s="38">
        <f>SUM(Table13[[#This Row],[Michael Br]:[Jürg]])</f>
        <v>0</v>
      </c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43"/>
      <c r="AF72" s="28"/>
    </row>
    <row r="73" spans="13:32" x14ac:dyDescent="0.2">
      <c r="M73" s="33"/>
      <c r="N73" s="27"/>
      <c r="O73" s="28"/>
      <c r="P73" s="38">
        <f>SUM(Table13[[#This Row],[Michael Br]:[Jürg]])</f>
        <v>0</v>
      </c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43"/>
      <c r="AF73" s="28"/>
    </row>
    <row r="74" spans="13:32" x14ac:dyDescent="0.2">
      <c r="M74" s="33"/>
      <c r="N74" s="27"/>
      <c r="O74" s="28"/>
      <c r="P74" s="38">
        <f>SUM(Table13[[#This Row],[Michael Br]:[Jürg]])</f>
        <v>0</v>
      </c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43"/>
      <c r="AF74" s="28"/>
    </row>
    <row r="75" spans="13:32" x14ac:dyDescent="0.2">
      <c r="M75" s="33"/>
      <c r="N75" s="27"/>
      <c r="O75" s="28"/>
      <c r="P75" s="38">
        <f>SUM(Table13[[#This Row],[Michael Br]:[Jürg]])</f>
        <v>0</v>
      </c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43"/>
      <c r="AF75" s="28"/>
    </row>
    <row r="76" spans="13:32" x14ac:dyDescent="0.2">
      <c r="M76" s="33"/>
      <c r="N76" s="27"/>
      <c r="O76" s="28"/>
      <c r="P76" s="38">
        <f>SUM(Table13[[#This Row],[Michael Br]:[Jürg]])</f>
        <v>0</v>
      </c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43"/>
      <c r="AF76" s="28"/>
    </row>
    <row r="77" spans="13:32" x14ac:dyDescent="0.2">
      <c r="M77" s="33"/>
      <c r="N77" s="27"/>
      <c r="O77" s="28"/>
      <c r="P77" s="38">
        <f>SUM(Table13[[#This Row],[Michael Br]:[Jürg]])</f>
        <v>0</v>
      </c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43"/>
      <c r="AF77" s="28"/>
    </row>
    <row r="78" spans="13:32" x14ac:dyDescent="0.2">
      <c r="M78" s="33"/>
      <c r="N78" s="27"/>
      <c r="O78" s="28"/>
      <c r="P78" s="38">
        <f>SUM(Table13[[#This Row],[Michael Br]:[Jürg]])</f>
        <v>0</v>
      </c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43"/>
      <c r="AF78" s="28"/>
    </row>
    <row r="79" spans="13:32" x14ac:dyDescent="0.2">
      <c r="M79" s="33"/>
      <c r="N79" s="27"/>
      <c r="O79" s="28"/>
      <c r="P79" s="38">
        <f>SUM(Table13[[#This Row],[Michael Br]:[Jürg]])</f>
        <v>0</v>
      </c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43"/>
      <c r="AF79" s="28"/>
    </row>
    <row r="80" spans="13:32" x14ac:dyDescent="0.2">
      <c r="M80" s="33"/>
      <c r="N80" s="27"/>
      <c r="O80" s="28"/>
      <c r="P80" s="38">
        <f>SUM(Table13[[#This Row],[Michael Br]:[Jürg]])</f>
        <v>0</v>
      </c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43"/>
      <c r="AF80" s="28"/>
    </row>
    <row r="81" spans="13:32" x14ac:dyDescent="0.2">
      <c r="M81" s="33"/>
      <c r="N81" s="27"/>
      <c r="O81" s="28"/>
      <c r="P81" s="38">
        <f>SUM(Table13[[#This Row],[Michael Br]:[Jürg]])</f>
        <v>0</v>
      </c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43"/>
      <c r="AF81" s="28"/>
    </row>
    <row r="82" spans="13:32" x14ac:dyDescent="0.2">
      <c r="M82" s="33"/>
      <c r="N82" s="27"/>
      <c r="O82" s="28"/>
      <c r="P82" s="38">
        <f>SUM(Table13[[#This Row],[Michael Br]:[Jürg]])</f>
        <v>0</v>
      </c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43"/>
      <c r="AF82" s="28"/>
    </row>
    <row r="83" spans="13:32" x14ac:dyDescent="0.2">
      <c r="M83" s="33"/>
      <c r="N83" s="27"/>
      <c r="O83" s="28"/>
      <c r="P83" s="38">
        <f>SUM(Table13[[#This Row],[Michael Br]:[Jürg]])</f>
        <v>0</v>
      </c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43"/>
      <c r="AF83" s="28"/>
    </row>
    <row r="84" spans="13:32" x14ac:dyDescent="0.2">
      <c r="M84" s="33"/>
      <c r="N84" s="27"/>
      <c r="O84" s="28"/>
      <c r="P84" s="38">
        <f>SUM(Table13[[#This Row],[Michael Br]:[Jürg]])</f>
        <v>0</v>
      </c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43"/>
      <c r="AF84" s="28"/>
    </row>
    <row r="85" spans="13:32" x14ac:dyDescent="0.2">
      <c r="M85" s="33"/>
      <c r="N85" s="27"/>
      <c r="O85" s="28"/>
      <c r="P85" s="38">
        <f>SUM(Table13[[#This Row],[Michael Br]:[Jürg]])</f>
        <v>0</v>
      </c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43"/>
      <c r="AF85" s="28"/>
    </row>
    <row r="86" spans="13:32" x14ac:dyDescent="0.2">
      <c r="M86" s="33"/>
      <c r="N86" s="27"/>
      <c r="O86" s="28"/>
      <c r="P86" s="38">
        <f>SUM(Table13[[#This Row],[Michael Br]:[Jürg]])</f>
        <v>0</v>
      </c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43"/>
      <c r="AF86" s="28"/>
    </row>
    <row r="87" spans="13:32" x14ac:dyDescent="0.2">
      <c r="M87" s="33"/>
      <c r="N87" s="27"/>
      <c r="O87" s="28"/>
      <c r="P87" s="38">
        <f>SUM(Table13[[#This Row],[Michael Br]:[Jürg]])</f>
        <v>0</v>
      </c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43"/>
      <c r="AF87" s="28"/>
    </row>
    <row r="88" spans="13:32" x14ac:dyDescent="0.2">
      <c r="M88" s="33"/>
      <c r="N88" s="27"/>
      <c r="O88" s="28"/>
      <c r="P88" s="38">
        <f>SUM(Table13[[#This Row],[Michael Br]:[Jürg]])</f>
        <v>0</v>
      </c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43"/>
      <c r="AF88" s="28"/>
    </row>
    <row r="89" spans="13:32" x14ac:dyDescent="0.2">
      <c r="M89" s="33"/>
      <c r="N89" s="27"/>
      <c r="O89" s="28"/>
      <c r="P89" s="38">
        <f>SUM(Table13[[#This Row],[Michael Br]:[Jürg]])</f>
        <v>0</v>
      </c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43"/>
      <c r="AF89" s="28"/>
    </row>
    <row r="90" spans="13:32" x14ac:dyDescent="0.2">
      <c r="M90" s="33"/>
      <c r="N90" s="27"/>
      <c r="O90" s="28"/>
      <c r="P90" s="38">
        <f>SUM(Table13[[#This Row],[Michael Br]:[Jürg]])</f>
        <v>0</v>
      </c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43"/>
      <c r="AF90" s="28"/>
    </row>
    <row r="91" spans="13:32" x14ac:dyDescent="0.2">
      <c r="M91" s="33"/>
      <c r="N91" s="27"/>
      <c r="O91" s="28"/>
      <c r="P91" s="38">
        <f>SUM(Table13[[#This Row],[Michael Br]:[Jürg]])</f>
        <v>0</v>
      </c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43"/>
      <c r="AF91" s="28"/>
    </row>
    <row r="92" spans="13:32" x14ac:dyDescent="0.2">
      <c r="M92" s="33"/>
      <c r="N92" s="27"/>
      <c r="O92" s="28"/>
      <c r="P92" s="38">
        <f>SUM(Table13[[#This Row],[Michael Br]:[Jürg]])</f>
        <v>0</v>
      </c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43"/>
      <c r="AF92" s="28"/>
    </row>
    <row r="93" spans="13:32" x14ac:dyDescent="0.2">
      <c r="M93" s="33"/>
      <c r="N93" s="27"/>
      <c r="O93" s="28"/>
      <c r="P93" s="38">
        <f>SUM(Table13[[#This Row],[Michael Br]:[Jürg]])</f>
        <v>0</v>
      </c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43"/>
      <c r="AF93" s="28"/>
    </row>
    <row r="94" spans="13:32" x14ac:dyDescent="0.2">
      <c r="M94" s="33"/>
      <c r="N94" s="27"/>
      <c r="O94" s="28"/>
      <c r="P94" s="38">
        <f>SUM(Table13[[#This Row],[Michael Br]:[Jürg]])</f>
        <v>0</v>
      </c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43"/>
      <c r="AF94" s="28"/>
    </row>
    <row r="95" spans="13:32" x14ac:dyDescent="0.2">
      <c r="M95" s="33"/>
      <c r="N95" s="27"/>
      <c r="O95" s="28"/>
      <c r="P95" s="38">
        <f>SUM(Table13[[#This Row],[Michael Br]:[Jürg]])</f>
        <v>0</v>
      </c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43"/>
      <c r="AF95" s="28"/>
    </row>
    <row r="96" spans="13:32" x14ac:dyDescent="0.2">
      <c r="M96" s="33"/>
      <c r="N96" s="27"/>
      <c r="O96" s="28"/>
      <c r="P96" s="38">
        <f>SUM(Table13[[#This Row],[Michael Br]:[Jürg]])</f>
        <v>0</v>
      </c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43"/>
      <c r="AF96" s="28"/>
    </row>
    <row r="97" spans="13:32" x14ac:dyDescent="0.2">
      <c r="M97" s="33"/>
      <c r="N97" s="27"/>
      <c r="O97" s="28"/>
      <c r="P97" s="38">
        <f>SUM(Table13[[#This Row],[Michael Br]:[Jürg]])</f>
        <v>0</v>
      </c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43"/>
      <c r="AF97" s="28"/>
    </row>
    <row r="98" spans="13:32" x14ac:dyDescent="0.2">
      <c r="M98" s="33"/>
      <c r="N98" s="27"/>
      <c r="O98" s="28"/>
      <c r="P98" s="38">
        <f>SUM(Table13[[#This Row],[Michael Br]:[Jürg]])</f>
        <v>0</v>
      </c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43"/>
      <c r="AF98" s="28"/>
    </row>
    <row r="99" spans="13:32" x14ac:dyDescent="0.2">
      <c r="M99" s="33"/>
      <c r="N99" s="27"/>
      <c r="O99" s="28"/>
      <c r="P99" s="38">
        <f>SUM(Table13[[#This Row],[Michael Br]:[Jürg]])</f>
        <v>0</v>
      </c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43"/>
      <c r="AF99" s="28"/>
    </row>
    <row r="100" spans="13:32" x14ac:dyDescent="0.2">
      <c r="M100" s="33"/>
      <c r="N100" s="27"/>
      <c r="O100" s="28"/>
      <c r="P100" s="38">
        <f>SUM(Table13[[#This Row],[Michael Br]:[Jürg]])</f>
        <v>0</v>
      </c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43"/>
      <c r="AF100" s="28"/>
    </row>
    <row r="101" spans="13:32" x14ac:dyDescent="0.2">
      <c r="M101" s="33"/>
      <c r="N101" s="27"/>
      <c r="O101" s="28"/>
      <c r="P101" s="38">
        <f>SUM(Table13[[#This Row],[Michael Br]:[Jürg]])</f>
        <v>0</v>
      </c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43"/>
      <c r="AF101" s="28"/>
    </row>
    <row r="102" spans="13:32" x14ac:dyDescent="0.2">
      <c r="M102" s="33"/>
      <c r="N102" s="27"/>
      <c r="O102" s="28"/>
      <c r="P102" s="38">
        <f>SUM(Table13[[#This Row],[Michael Br]:[Jürg]])</f>
        <v>0</v>
      </c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43"/>
      <c r="AF102" s="28"/>
    </row>
    <row r="103" spans="13:32" x14ac:dyDescent="0.2">
      <c r="M103" s="33"/>
      <c r="N103" s="27"/>
      <c r="O103" s="28"/>
      <c r="P103" s="38">
        <f>SUM(Table13[[#This Row],[Michael Br]:[Jürg]])</f>
        <v>0</v>
      </c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43"/>
      <c r="AF103" s="28"/>
    </row>
    <row r="104" spans="13:32" x14ac:dyDescent="0.2">
      <c r="M104" s="33"/>
      <c r="N104" s="27"/>
      <c r="O104" s="28"/>
      <c r="P104" s="38">
        <f>SUM(Table13[[#This Row],[Michael Br]:[Jürg]])</f>
        <v>0</v>
      </c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43"/>
      <c r="AF104" s="28"/>
    </row>
    <row r="105" spans="13:32" x14ac:dyDescent="0.2">
      <c r="M105" s="33"/>
      <c r="N105" s="27"/>
      <c r="O105" s="28"/>
      <c r="P105" s="38">
        <f>SUM(Table13[[#This Row],[Michael Br]:[Jürg]])</f>
        <v>0</v>
      </c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43"/>
      <c r="AF105" s="28"/>
    </row>
    <row r="106" spans="13:32" x14ac:dyDescent="0.2">
      <c r="M106" s="33"/>
      <c r="N106" s="27"/>
      <c r="O106" s="28"/>
      <c r="P106" s="38">
        <f>SUM(Table13[[#This Row],[Michael Br]:[Jürg]])</f>
        <v>0</v>
      </c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43"/>
      <c r="AF106" s="28"/>
    </row>
    <row r="107" spans="13:32" x14ac:dyDescent="0.2">
      <c r="M107" s="33"/>
      <c r="N107" s="27"/>
      <c r="O107" s="28"/>
      <c r="P107" s="38">
        <f>SUM(Table13[[#This Row],[Michael Br]:[Jürg]])</f>
        <v>0</v>
      </c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43"/>
      <c r="AF107" s="28"/>
    </row>
    <row r="108" spans="13:32" x14ac:dyDescent="0.2">
      <c r="M108" s="33"/>
      <c r="N108" s="27"/>
      <c r="O108" s="28"/>
      <c r="P108" s="38">
        <f>SUM(Table13[[#This Row],[Michael Br]:[Jürg]])</f>
        <v>0</v>
      </c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43"/>
      <c r="AF108" s="28"/>
    </row>
    <row r="109" spans="13:32" x14ac:dyDescent="0.2">
      <c r="M109" s="33"/>
      <c r="N109" s="27"/>
      <c r="O109" s="28"/>
      <c r="P109" s="38">
        <f>SUM(Table13[[#This Row],[Michael Br]:[Jürg]])</f>
        <v>0</v>
      </c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43"/>
      <c r="AF109" s="28"/>
    </row>
    <row r="110" spans="13:32" x14ac:dyDescent="0.2">
      <c r="M110" s="33"/>
      <c r="N110" s="27"/>
      <c r="O110" s="28"/>
      <c r="P110" s="38">
        <f>SUM(Table13[[#This Row],[Michael Br]:[Jürg]])</f>
        <v>0</v>
      </c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43"/>
      <c r="AF110" s="28"/>
    </row>
    <row r="111" spans="13:32" x14ac:dyDescent="0.2">
      <c r="M111" s="33"/>
      <c r="N111" s="27"/>
      <c r="O111" s="28"/>
      <c r="P111" s="38">
        <f>SUM(Table13[[#This Row],[Michael Br]:[Jürg]])</f>
        <v>0</v>
      </c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43"/>
      <c r="AF111" s="28"/>
    </row>
    <row r="112" spans="13:32" x14ac:dyDescent="0.2">
      <c r="M112" s="33"/>
      <c r="N112" s="27"/>
      <c r="O112" s="28"/>
      <c r="P112" s="38">
        <f>SUM(Table13[[#This Row],[Michael Br]:[Jürg]])</f>
        <v>0</v>
      </c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43"/>
      <c r="AF112" s="28"/>
    </row>
    <row r="113" spans="13:32" x14ac:dyDescent="0.2">
      <c r="M113" s="33"/>
      <c r="N113" s="27"/>
      <c r="O113" s="28"/>
      <c r="P113" s="38">
        <f>SUM(Table13[[#This Row],[Michael Br]:[Jürg]])</f>
        <v>0</v>
      </c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43"/>
      <c r="AF113" s="28"/>
    </row>
    <row r="114" spans="13:32" x14ac:dyDescent="0.2">
      <c r="M114" s="33"/>
      <c r="N114" s="27"/>
      <c r="O114" s="28"/>
      <c r="P114" s="38">
        <f>SUM(Table13[[#This Row],[Michael Br]:[Jürg]])</f>
        <v>0</v>
      </c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43"/>
      <c r="AF114" s="28"/>
    </row>
    <row r="115" spans="13:32" x14ac:dyDescent="0.2">
      <c r="M115" s="33"/>
      <c r="N115" s="27"/>
      <c r="O115" s="28"/>
      <c r="P115" s="38">
        <f>SUM(Table13[[#This Row],[Michael Br]:[Jürg]])</f>
        <v>0</v>
      </c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43"/>
      <c r="AF115" s="28"/>
    </row>
    <row r="116" spans="13:32" x14ac:dyDescent="0.2">
      <c r="M116" s="33"/>
      <c r="N116" s="27"/>
      <c r="O116" s="28"/>
      <c r="P116" s="38">
        <f>SUM(Table13[[#This Row],[Michael Br]:[Jürg]])</f>
        <v>0</v>
      </c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43"/>
      <c r="AF116" s="28"/>
    </row>
    <row r="117" spans="13:32" x14ac:dyDescent="0.2">
      <c r="M117" s="33"/>
      <c r="N117" s="27"/>
      <c r="O117" s="28"/>
      <c r="P117" s="38">
        <f>SUM(Table13[[#This Row],[Michael Br]:[Jürg]])</f>
        <v>0</v>
      </c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43"/>
      <c r="AF117" s="28"/>
    </row>
    <row r="118" spans="13:32" x14ac:dyDescent="0.2">
      <c r="M118" s="33"/>
      <c r="N118" s="27"/>
      <c r="O118" s="28"/>
      <c r="P118" s="38">
        <f>SUM(Table13[[#This Row],[Michael Br]:[Jürg]])</f>
        <v>0</v>
      </c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43"/>
      <c r="AF118" s="28"/>
    </row>
    <row r="119" spans="13:32" x14ac:dyDescent="0.2">
      <c r="M119" s="33"/>
      <c r="N119" s="27"/>
      <c r="O119" s="28"/>
      <c r="P119" s="38">
        <f>SUM(Table13[[#This Row],[Michael Br]:[Jürg]])</f>
        <v>0</v>
      </c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43"/>
      <c r="AF119" s="28"/>
    </row>
    <row r="120" spans="13:32" x14ac:dyDescent="0.2">
      <c r="M120" s="33"/>
      <c r="N120" s="27"/>
      <c r="O120" s="28"/>
      <c r="P120" s="38">
        <f>SUM(Table13[[#This Row],[Michael Br]:[Jürg]])</f>
        <v>0</v>
      </c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43"/>
      <c r="AF120" s="28"/>
    </row>
    <row r="121" spans="13:32" x14ac:dyDescent="0.2">
      <c r="M121" s="33"/>
      <c r="N121" s="27"/>
      <c r="O121" s="28"/>
      <c r="P121" s="38">
        <f>SUM(Table13[[#This Row],[Michael Br]:[Jürg]])</f>
        <v>0</v>
      </c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43"/>
      <c r="AF121" s="28"/>
    </row>
    <row r="122" spans="13:32" x14ac:dyDescent="0.2">
      <c r="M122" s="33"/>
      <c r="N122" s="27"/>
      <c r="O122" s="28"/>
      <c r="P122" s="38">
        <f>SUM(Table13[[#This Row],[Michael Br]:[Jürg]])</f>
        <v>0</v>
      </c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43"/>
      <c r="AF122" s="28"/>
    </row>
    <row r="123" spans="13:32" x14ac:dyDescent="0.2">
      <c r="M123" s="33"/>
      <c r="N123" s="27"/>
      <c r="O123" s="28"/>
      <c r="P123" s="38">
        <f>SUM(Table13[[#This Row],[Michael Br]:[Jürg]])</f>
        <v>0</v>
      </c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43"/>
      <c r="AF123" s="28"/>
    </row>
    <row r="124" spans="13:32" x14ac:dyDescent="0.2">
      <c r="M124" s="33"/>
      <c r="N124" s="27"/>
      <c r="O124" s="28"/>
      <c r="P124" s="38">
        <f>SUM(Table13[[#This Row],[Michael Br]:[Jürg]])</f>
        <v>0</v>
      </c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43"/>
      <c r="AF124" s="28"/>
    </row>
    <row r="125" spans="13:32" x14ac:dyDescent="0.2">
      <c r="M125" s="33"/>
      <c r="N125" s="27"/>
      <c r="O125" s="28"/>
      <c r="P125" s="38">
        <f>SUM(Table13[[#This Row],[Michael Br]:[Jürg]])</f>
        <v>0</v>
      </c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43"/>
      <c r="AF125" s="28"/>
    </row>
    <row r="126" spans="13:32" x14ac:dyDescent="0.2">
      <c r="M126" s="33"/>
      <c r="N126" s="27"/>
      <c r="O126" s="28"/>
      <c r="P126" s="38">
        <f>SUM(Table13[[#This Row],[Michael Br]:[Jürg]])</f>
        <v>0</v>
      </c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43"/>
      <c r="AF126" s="28"/>
    </row>
    <row r="127" spans="13:32" x14ac:dyDescent="0.2">
      <c r="M127" s="33"/>
      <c r="N127" s="27"/>
      <c r="O127" s="28"/>
      <c r="P127" s="38">
        <f>SUM(Table13[[#This Row],[Michael Br]:[Jürg]])</f>
        <v>0</v>
      </c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43"/>
      <c r="AF127" s="28"/>
    </row>
    <row r="128" spans="13:32" x14ac:dyDescent="0.2">
      <c r="M128" s="33"/>
      <c r="N128" s="27"/>
      <c r="O128" s="28"/>
      <c r="P128" s="38">
        <f>SUM(Table13[[#This Row],[Michael Br]:[Jürg]])</f>
        <v>0</v>
      </c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43"/>
      <c r="AF128" s="28"/>
    </row>
    <row r="129" spans="13:32" x14ac:dyDescent="0.2">
      <c r="M129" s="33"/>
      <c r="N129" s="27"/>
      <c r="O129" s="28"/>
      <c r="P129" s="38">
        <f>SUM(Table13[[#This Row],[Michael Br]:[Jürg]])</f>
        <v>0</v>
      </c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43"/>
      <c r="AF129" s="28"/>
    </row>
    <row r="130" spans="13:32" x14ac:dyDescent="0.2">
      <c r="M130" s="33"/>
      <c r="N130" s="27"/>
      <c r="O130" s="28"/>
      <c r="P130" s="38">
        <f>SUM(Table13[[#This Row],[Michael Br]:[Jürg]])</f>
        <v>0</v>
      </c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43"/>
      <c r="AF130" s="28"/>
    </row>
    <row r="131" spans="13:32" ht="17" thickBot="1" x14ac:dyDescent="0.25">
      <c r="M131" s="34"/>
      <c r="N131" s="29"/>
      <c r="O131" s="30"/>
      <c r="P131" s="39">
        <f>SUM(Table13[[#This Row],[Michael Br]:[Jürg]])</f>
        <v>0</v>
      </c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56"/>
      <c r="AF131" s="30"/>
    </row>
  </sheetData>
  <conditionalFormatting sqref="E9:E25">
    <cfRule type="cellIs" dxfId="9" priority="5" operator="greaterThan">
      <formula>$E$6</formula>
    </cfRule>
  </conditionalFormatting>
  <conditionalFormatting sqref="F9:F25">
    <cfRule type="cellIs" dxfId="8" priority="4" operator="greaterThan">
      <formula>$F$6</formula>
    </cfRule>
  </conditionalFormatting>
  <conditionalFormatting sqref="G9:G25">
    <cfRule type="cellIs" dxfId="7" priority="3" operator="greaterThan">
      <formula>$G$6</formula>
    </cfRule>
  </conditionalFormatting>
  <conditionalFormatting sqref="H9:H25">
    <cfRule type="cellIs" dxfId="6" priority="2" operator="greaterThan">
      <formula>$H$6</formula>
    </cfRule>
  </conditionalFormatting>
  <conditionalFormatting sqref="I9:I25">
    <cfRule type="cellIs" dxfId="5" priority="1" operator="greaterThan">
      <formula>$I$6</formula>
    </cfRule>
  </conditionalFormatting>
  <conditionalFormatting sqref="O10:O13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:AF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5">
    <dataValidation type="list" allowBlank="1" showInputMessage="1" showErrorMessage="1" sqref="K27" xr:uid="{2E37D0C8-3F1C-7E4B-B0AB-7A956124DCB5}">
      <formula1>"10%,20%,30%,40%"</formula1>
    </dataValidation>
    <dataValidation type="list" allowBlank="1" showInputMessage="1" showErrorMessage="1" sqref="J9:J25" xr:uid="{05C49C81-9BB8-7340-BF40-6C0AF5C7DC78}">
      <formula1>"0%,10%,20%,30%,40%,50%,60%,70%,80%,90%,100%"</formula1>
    </dataValidation>
    <dataValidation type="list" allowBlank="1" showInputMessage="1" showErrorMessage="1" sqref="N10:N41 N59:N131 N51:N57 N45:N46" xr:uid="{D84F1B85-79EF-D94F-AAAC-FD66A9846407}">
      <formula1>$C$9:$C$25</formula1>
    </dataValidation>
    <dataValidation type="list" allowBlank="1" showInputMessage="1" showErrorMessage="1" sqref="O10:O131" xr:uid="{949F6203-2366-B643-94F6-485229549D05}">
      <formula1>"1,2"</formula1>
    </dataValidation>
    <dataValidation type="list" allowBlank="1" showInputMessage="1" showErrorMessage="1" sqref="N42:N44 N58 N47:N50" xr:uid="{3DAACAC1-377C-4B3F-8C63-DD1D48B5002A}">
      <formula1>$C$9:$C$24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90200-A2B2-AF4E-8E08-1D4AEBD34FA4}">
  <dimension ref="B2:AF130"/>
  <sheetViews>
    <sheetView topLeftCell="F4" zoomScaleNormal="100" workbookViewId="0">
      <selection activeCell="J12" sqref="J12"/>
    </sheetView>
  </sheetViews>
  <sheetFormatPr baseColWidth="10" defaultColWidth="10.6640625" defaultRowHeight="16" x14ac:dyDescent="0.2"/>
  <cols>
    <col min="1" max="1" width="4" style="1" customWidth="1"/>
    <col min="2" max="2" width="10.6640625" style="1"/>
    <col min="3" max="3" width="10.6640625" style="3"/>
    <col min="4" max="4" width="3.1640625" style="1" customWidth="1"/>
    <col min="5" max="10" width="10.6640625" style="1"/>
    <col min="11" max="11" width="12.6640625" style="1" bestFit="1" customWidth="1"/>
    <col min="12" max="12" width="4.5" style="1" customWidth="1"/>
    <col min="13" max="13" width="71" style="1" customWidth="1"/>
    <col min="14" max="14" width="14" style="1" bestFit="1" customWidth="1"/>
    <col min="15" max="16" width="10.6640625" style="1"/>
    <col min="17" max="25" width="12" style="1" customWidth="1"/>
    <col min="26" max="32" width="13.1640625" style="1" customWidth="1"/>
    <col min="33" max="16384" width="10.6640625" style="1"/>
  </cols>
  <sheetData>
    <row r="2" spans="2:32" ht="35" x14ac:dyDescent="0.35">
      <c r="B2" s="2" t="s">
        <v>0</v>
      </c>
    </row>
    <row r="4" spans="2:32" ht="81" x14ac:dyDescent="0.25">
      <c r="C4" s="4" t="s">
        <v>1</v>
      </c>
      <c r="M4" s="4" t="s">
        <v>2</v>
      </c>
      <c r="Q4" s="31" t="str">
        <f>C9</f>
        <v>Michael Br</v>
      </c>
      <c r="R4" s="31" t="str">
        <f>C10</f>
        <v>Thomas</v>
      </c>
      <c r="S4" s="31" t="str">
        <f>C11</f>
        <v>Lukas</v>
      </c>
      <c r="T4" s="31" t="str">
        <f>C12</f>
        <v>Titus</v>
      </c>
      <c r="U4" s="31" t="str">
        <f>C13</f>
        <v>Suzan</v>
      </c>
      <c r="V4" s="31" t="str">
        <f>C14</f>
        <v>Michael K</v>
      </c>
      <c r="W4" s="31" t="str">
        <f>C15</f>
        <v>Moni</v>
      </c>
      <c r="X4" s="31" t="str">
        <f>C16</f>
        <v>Ugo</v>
      </c>
      <c r="Y4" s="31" t="str">
        <f>C17</f>
        <v>Michael Bü</v>
      </c>
      <c r="Z4" s="31" t="str">
        <f>C18</f>
        <v>Alessandro C</v>
      </c>
      <c r="AA4" s="31" t="str">
        <f>C19</f>
        <v>Roman</v>
      </c>
      <c r="AB4" s="31" t="str">
        <f>C20</f>
        <v>Beat</v>
      </c>
      <c r="AC4" s="31" t="str">
        <f>C21</f>
        <v>Daniel</v>
      </c>
      <c r="AD4" s="31" t="str">
        <f>C22</f>
        <v>Alessandro R</v>
      </c>
      <c r="AE4" s="31" t="s">
        <v>83</v>
      </c>
      <c r="AF4" s="31" t="str">
        <f>C24</f>
        <v>Jürg</v>
      </c>
    </row>
    <row r="5" spans="2:32" x14ac:dyDescent="0.2">
      <c r="F5" s="1" t="s">
        <v>122</v>
      </c>
      <c r="M5" s="5" t="s">
        <v>1</v>
      </c>
      <c r="Q5" s="11">
        <f>K9</f>
        <v>0</v>
      </c>
      <c r="R5" s="11">
        <f>K10</f>
        <v>0</v>
      </c>
      <c r="S5" s="11">
        <f>K11</f>
        <v>0</v>
      </c>
      <c r="T5" s="11">
        <f>K12</f>
        <v>7</v>
      </c>
      <c r="U5" s="11">
        <f>K13</f>
        <v>0</v>
      </c>
      <c r="V5" s="11">
        <f>K14</f>
        <v>0</v>
      </c>
      <c r="W5" s="11">
        <f>K15</f>
        <v>5.5</v>
      </c>
      <c r="X5" s="11">
        <f>K16</f>
        <v>0</v>
      </c>
      <c r="Y5" s="11">
        <f>K17</f>
        <v>0</v>
      </c>
      <c r="Z5" s="11">
        <f>K18</f>
        <v>0</v>
      </c>
      <c r="AA5" s="11">
        <f>K19</f>
        <v>0</v>
      </c>
      <c r="AB5" s="11">
        <f>K20</f>
        <v>0</v>
      </c>
      <c r="AC5" s="11">
        <f>K21</f>
        <v>0</v>
      </c>
      <c r="AD5" s="11">
        <f>K22</f>
        <v>0</v>
      </c>
      <c r="AE5" s="11">
        <f>K23</f>
        <v>0</v>
      </c>
      <c r="AF5" s="11">
        <f>K24</f>
        <v>0</v>
      </c>
    </row>
    <row r="6" spans="2:32" x14ac:dyDescent="0.2">
      <c r="C6" s="5" t="s">
        <v>3</v>
      </c>
      <c r="E6" s="6">
        <v>2</v>
      </c>
      <c r="F6" s="6">
        <v>4</v>
      </c>
      <c r="G6" s="6">
        <v>5</v>
      </c>
      <c r="H6" s="6">
        <v>5</v>
      </c>
      <c r="I6" s="6">
        <v>2</v>
      </c>
      <c r="M6" s="5" t="s">
        <v>4</v>
      </c>
      <c r="Q6" s="11">
        <f>MROUND(Q5*(1-$K$26),0.5)</f>
        <v>0</v>
      </c>
      <c r="R6" s="11">
        <f t="shared" ref="R6:AF6" si="0">MROUND(R5*(1-$K$26),0.5)</f>
        <v>0</v>
      </c>
      <c r="S6" s="11">
        <f t="shared" si="0"/>
        <v>0</v>
      </c>
      <c r="T6" s="11">
        <f t="shared" si="0"/>
        <v>5.5</v>
      </c>
      <c r="U6" s="11">
        <f t="shared" si="0"/>
        <v>0</v>
      </c>
      <c r="V6" s="11">
        <f t="shared" si="0"/>
        <v>0</v>
      </c>
      <c r="W6" s="11">
        <f t="shared" si="0"/>
        <v>4.5</v>
      </c>
      <c r="X6" s="11">
        <f t="shared" si="0"/>
        <v>0</v>
      </c>
      <c r="Y6" s="11">
        <f t="shared" si="0"/>
        <v>0</v>
      </c>
      <c r="Z6" s="11">
        <f t="shared" si="0"/>
        <v>0</v>
      </c>
      <c r="AA6" s="11">
        <f t="shared" si="0"/>
        <v>0</v>
      </c>
      <c r="AB6" s="11">
        <f t="shared" si="0"/>
        <v>0</v>
      </c>
      <c r="AC6" s="11">
        <f t="shared" si="0"/>
        <v>0</v>
      </c>
      <c r="AD6" s="11">
        <f t="shared" si="0"/>
        <v>0</v>
      </c>
      <c r="AE6" s="11">
        <f t="shared" si="0"/>
        <v>0</v>
      </c>
      <c r="AF6" s="11">
        <f t="shared" si="0"/>
        <v>0</v>
      </c>
    </row>
    <row r="7" spans="2:32" x14ac:dyDescent="0.2">
      <c r="C7" s="5" t="s">
        <v>5</v>
      </c>
      <c r="E7" s="6" t="s">
        <v>88</v>
      </c>
      <c r="F7" s="6" t="s">
        <v>123</v>
      </c>
      <c r="G7" s="6" t="s">
        <v>124</v>
      </c>
      <c r="H7" s="6" t="s">
        <v>125</v>
      </c>
      <c r="I7" s="6" t="s">
        <v>126</v>
      </c>
      <c r="M7" s="5" t="s">
        <v>6</v>
      </c>
      <c r="Q7" s="11">
        <f>Q6-SUMIFS(Table134[Michael Br],$O$10:$O$130,1)</f>
        <v>0</v>
      </c>
      <c r="R7" s="11">
        <f>R6-SUMIFS(Table134[Thomas],$O$10:$O$130,1)</f>
        <v>0</v>
      </c>
      <c r="S7" s="11">
        <f>S6-SUMIFS(Table134[Lukas],$O$10:$O$130,1)</f>
        <v>0</v>
      </c>
      <c r="T7" s="11">
        <f>T6-SUMIFS(Table134[Titus],$O$10:$O$130,1)</f>
        <v>5.5</v>
      </c>
      <c r="U7" s="11">
        <f>U6-SUMIFS(Table134[Suzan],$O$10:$O$130,1)</f>
        <v>0</v>
      </c>
      <c r="V7" s="11">
        <f>V6-SUMIFS(Table134[Michael K],$O$10:$O$130,1)</f>
        <v>0</v>
      </c>
      <c r="W7" s="11">
        <f>W6-SUMIFS(Table134[Monika],$O$10:$O$130,1)</f>
        <v>4.5</v>
      </c>
      <c r="X7" s="11">
        <f>X6-SUMIFS(Table134[Ugo],$O$10:$O$130,1)</f>
        <v>0</v>
      </c>
      <c r="Y7" s="11">
        <f>Y6-SUMIFS(Table134[Michael Bü],$O$10:$O$130,1)</f>
        <v>0</v>
      </c>
      <c r="Z7" s="11">
        <f>Z6-SUMIFS(Table134[Alessandro C],$O$10:$O$130,1)</f>
        <v>0</v>
      </c>
      <c r="AA7" s="11">
        <f>AA6-SUMIFS(Table134[Roman],$O$10:$O$130,1)</f>
        <v>0</v>
      </c>
      <c r="AB7" s="11">
        <f>AB6-SUMIFS(Table134[Beat],$O$10:$O$130,1)</f>
        <v>0</v>
      </c>
      <c r="AC7" s="11">
        <f>AC6-SUMIFS(Table134[Daniel],$O$10:$O$130,1)</f>
        <v>0</v>
      </c>
      <c r="AD7" s="11">
        <f>AD6-SUMIFS(Table134[Alessandro],$O$10:$O$130,1)</f>
        <v>0</v>
      </c>
      <c r="AE7" s="11">
        <f>AE6-SUMIFS(Table134[Nicole],$O$10:$O$130,1)</f>
        <v>0</v>
      </c>
      <c r="AF7" s="11">
        <f>AF6-SUMIFS(Table134[Jürg],$O$10:$O$130,1)</f>
        <v>0</v>
      </c>
    </row>
    <row r="8" spans="2:32" ht="17" thickBot="1" x14ac:dyDescent="0.25">
      <c r="C8" s="5" t="s">
        <v>7</v>
      </c>
      <c r="E8" s="6">
        <v>21</v>
      </c>
      <c r="F8" s="6">
        <v>22</v>
      </c>
      <c r="G8" s="6">
        <v>23</v>
      </c>
      <c r="H8" s="6">
        <v>24</v>
      </c>
      <c r="I8" s="6">
        <v>25</v>
      </c>
      <c r="J8" s="6" t="s">
        <v>8</v>
      </c>
      <c r="K8" s="7" t="s">
        <v>1</v>
      </c>
      <c r="M8" s="3"/>
      <c r="Q8" s="3"/>
    </row>
    <row r="9" spans="2:32" x14ac:dyDescent="0.2">
      <c r="C9" s="3" t="s">
        <v>9</v>
      </c>
      <c r="E9" s="14"/>
      <c r="F9" s="15"/>
      <c r="G9" s="15"/>
      <c r="H9" s="15"/>
      <c r="I9" s="16"/>
      <c r="J9" s="17">
        <v>0.5</v>
      </c>
      <c r="K9" s="8" cm="1">
        <f t="array" ref="K9">MROUND(SUM(E9:I9*(1-J9)),0.5)</f>
        <v>0</v>
      </c>
      <c r="M9" s="32" t="s">
        <v>10</v>
      </c>
      <c r="N9" s="12" t="s">
        <v>11</v>
      </c>
      <c r="O9" s="13" t="s">
        <v>12</v>
      </c>
      <c r="P9" s="37" t="s">
        <v>13</v>
      </c>
      <c r="Q9" s="35" t="s">
        <v>9</v>
      </c>
      <c r="R9" s="35" t="s">
        <v>14</v>
      </c>
      <c r="S9" s="35" t="s">
        <v>15</v>
      </c>
      <c r="T9" s="35" t="s">
        <v>16</v>
      </c>
      <c r="U9" s="35" t="s">
        <v>17</v>
      </c>
      <c r="V9" s="35" t="s">
        <v>18</v>
      </c>
      <c r="W9" s="35" t="s">
        <v>19</v>
      </c>
      <c r="X9" s="35" t="s">
        <v>20</v>
      </c>
      <c r="Y9" s="35" t="s">
        <v>21</v>
      </c>
      <c r="Z9" s="35" t="s">
        <v>22</v>
      </c>
      <c r="AA9" s="35" t="s">
        <v>23</v>
      </c>
      <c r="AB9" s="35" t="s">
        <v>24</v>
      </c>
      <c r="AC9" s="35" t="s">
        <v>25</v>
      </c>
      <c r="AD9" s="35" t="s">
        <v>26</v>
      </c>
      <c r="AE9" s="52" t="s">
        <v>83</v>
      </c>
      <c r="AF9" s="36" t="s">
        <v>27</v>
      </c>
    </row>
    <row r="10" spans="2:32" ht="16.25" customHeight="1" x14ac:dyDescent="0.2">
      <c r="C10" s="3" t="s">
        <v>14</v>
      </c>
      <c r="E10" s="18"/>
      <c r="F10" s="19"/>
      <c r="G10" s="19"/>
      <c r="H10" s="19"/>
      <c r="I10" s="20"/>
      <c r="J10" s="21">
        <v>0.5</v>
      </c>
      <c r="K10" s="9" cm="1">
        <f t="array" ref="K10">MROUND(SUM(E10:I10*(1-J10)),0.5)</f>
        <v>0</v>
      </c>
      <c r="M10" s="33" t="s">
        <v>73</v>
      </c>
      <c r="N10" s="27" t="s">
        <v>16</v>
      </c>
      <c r="O10" s="28">
        <v>1</v>
      </c>
      <c r="P10" s="38">
        <f>SUM(Table134[[#This Row],[Michael Br]:[Jürg]])</f>
        <v>0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43"/>
      <c r="AF10" s="28"/>
    </row>
    <row r="11" spans="2:32" ht="16.5" customHeight="1" x14ac:dyDescent="0.2">
      <c r="C11" s="3" t="s">
        <v>15</v>
      </c>
      <c r="E11" s="18"/>
      <c r="F11" s="19"/>
      <c r="G11" s="19"/>
      <c r="H11" s="19"/>
      <c r="I11" s="20"/>
      <c r="J11" s="21">
        <v>0.7</v>
      </c>
      <c r="K11" s="9" cm="1">
        <f t="array" ref="K11">MROUND(SUM(E11:I11*(1-J11)),0.5)</f>
        <v>0</v>
      </c>
      <c r="M11" s="33" t="s">
        <v>90</v>
      </c>
      <c r="N11" s="27" t="s">
        <v>16</v>
      </c>
      <c r="O11" s="28">
        <v>1</v>
      </c>
      <c r="P11" s="38">
        <f>SUM(Table134[[#This Row],[Michael Br]:[Jürg]])</f>
        <v>0</v>
      </c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40"/>
      <c r="AC11" s="27"/>
      <c r="AD11" s="27"/>
      <c r="AE11" s="43"/>
      <c r="AF11" s="28"/>
    </row>
    <row r="12" spans="2:32" ht="16.25" customHeight="1" x14ac:dyDescent="0.2">
      <c r="C12" s="3" t="s">
        <v>16</v>
      </c>
      <c r="E12" s="18">
        <v>2</v>
      </c>
      <c r="F12" s="19">
        <v>4</v>
      </c>
      <c r="G12" s="19">
        <v>5</v>
      </c>
      <c r="H12" s="19">
        <v>5</v>
      </c>
      <c r="I12" s="20">
        <v>2</v>
      </c>
      <c r="J12" s="21">
        <v>0.6</v>
      </c>
      <c r="K12" s="9" cm="1">
        <f t="array" ref="K12">MROUND(SUM(E12:I12*(1-J12)),0.5)</f>
        <v>7</v>
      </c>
      <c r="M12" s="33" t="s">
        <v>91</v>
      </c>
      <c r="N12" s="27" t="s">
        <v>16</v>
      </c>
      <c r="O12" s="28">
        <v>1</v>
      </c>
      <c r="P12" s="38">
        <f>SUM(Table134[[#This Row],[Michael Br]:[Jürg]])</f>
        <v>0</v>
      </c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40"/>
      <c r="AC12" s="27"/>
      <c r="AD12" s="27"/>
      <c r="AE12" s="43"/>
      <c r="AF12" s="28"/>
    </row>
    <row r="13" spans="2:32" ht="16.25" customHeight="1" x14ac:dyDescent="0.2">
      <c r="C13" s="3" t="s">
        <v>17</v>
      </c>
      <c r="E13" s="18"/>
      <c r="F13" s="19"/>
      <c r="G13" s="19"/>
      <c r="H13" s="19"/>
      <c r="I13" s="20"/>
      <c r="J13" s="21"/>
      <c r="K13" s="9" cm="1">
        <f t="array" ref="K13">MROUND(SUM(E13:I13*(1-J13)),0.5)</f>
        <v>0</v>
      </c>
      <c r="M13" s="33" t="s">
        <v>79</v>
      </c>
      <c r="N13" s="27" t="s">
        <v>16</v>
      </c>
      <c r="O13" s="28">
        <v>1</v>
      </c>
      <c r="P13" s="38">
        <f>SUM(Table134[[#This Row],[Michael Br]:[Jürg]])</f>
        <v>0</v>
      </c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45"/>
      <c r="AE13" s="53"/>
      <c r="AF13" s="28"/>
    </row>
    <row r="14" spans="2:32" ht="16.25" customHeight="1" x14ac:dyDescent="0.2">
      <c r="C14" s="3" t="s">
        <v>18</v>
      </c>
      <c r="E14" s="18"/>
      <c r="F14" s="19"/>
      <c r="G14" s="19"/>
      <c r="H14" s="19"/>
      <c r="I14" s="20"/>
      <c r="J14" s="21">
        <v>0.7</v>
      </c>
      <c r="K14" s="9" cm="1">
        <f t="array" ref="K14">MROUND(SUM(E14:I14*(1-J14)),0.5)</f>
        <v>0</v>
      </c>
      <c r="M14" s="42" t="s">
        <v>119</v>
      </c>
      <c r="N14" s="27" t="s">
        <v>16</v>
      </c>
      <c r="O14" s="28"/>
      <c r="P14" s="38">
        <f>SUM(Table134[[#This Row],[Michael Br]:[Jürg]])</f>
        <v>0</v>
      </c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40"/>
      <c r="AC14" s="43"/>
      <c r="AD14" s="27"/>
      <c r="AE14" s="54"/>
      <c r="AF14" s="44"/>
    </row>
    <row r="15" spans="2:32" x14ac:dyDescent="0.2">
      <c r="C15" s="3" t="s">
        <v>34</v>
      </c>
      <c r="E15" s="18">
        <v>2</v>
      </c>
      <c r="F15" s="19">
        <v>4</v>
      </c>
      <c r="G15" s="19">
        <v>4.5</v>
      </c>
      <c r="H15" s="19">
        <v>3.5</v>
      </c>
      <c r="I15" s="20">
        <v>0</v>
      </c>
      <c r="J15" s="21">
        <v>0.6</v>
      </c>
      <c r="K15" s="9" cm="1">
        <f t="array" ref="K15">MROUND(SUM(E15:I15*(1-J15)),0.5)</f>
        <v>5.5</v>
      </c>
      <c r="M15" s="33" t="s">
        <v>120</v>
      </c>
      <c r="N15" s="27" t="s">
        <v>16</v>
      </c>
      <c r="O15" s="28"/>
      <c r="P15" s="38">
        <f>SUM(Table134[[#This Row],[Michael Br]:[Jürg]])</f>
        <v>0</v>
      </c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40"/>
      <c r="AC15" s="27"/>
      <c r="AD15" s="46"/>
      <c r="AE15" s="55"/>
      <c r="AF15" s="28"/>
    </row>
    <row r="16" spans="2:32" x14ac:dyDescent="0.2">
      <c r="C16" s="3" t="s">
        <v>20</v>
      </c>
      <c r="E16" s="18"/>
      <c r="F16" s="19"/>
      <c r="G16" s="19"/>
      <c r="H16" s="19"/>
      <c r="I16" s="20"/>
      <c r="J16" s="21">
        <v>0.8</v>
      </c>
      <c r="K16" s="9" cm="1">
        <f t="array" ref="K16">MROUND(SUM(E16:I16*(1-J16)),0.5)</f>
        <v>0</v>
      </c>
      <c r="M16" s="33" t="s">
        <v>89</v>
      </c>
      <c r="N16" s="27" t="s">
        <v>34</v>
      </c>
      <c r="O16" s="28"/>
      <c r="P16" s="38">
        <f>SUM(Table134[[#This Row],[Michael Br]:[Jürg]])</f>
        <v>0</v>
      </c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40"/>
      <c r="AC16" s="27"/>
      <c r="AD16" s="27"/>
      <c r="AE16" s="43"/>
      <c r="AF16" s="28"/>
    </row>
    <row r="17" spans="3:32" x14ac:dyDescent="0.2">
      <c r="C17" s="3" t="s">
        <v>21</v>
      </c>
      <c r="E17" s="18"/>
      <c r="F17" s="19"/>
      <c r="G17" s="19"/>
      <c r="H17" s="19"/>
      <c r="I17" s="20"/>
      <c r="J17" s="21">
        <v>0.2</v>
      </c>
      <c r="K17" s="9" cm="1">
        <f t="array" ref="K17">MROUND(SUM(E17:I17*(1-J17)),0.5)</f>
        <v>0</v>
      </c>
      <c r="M17" s="33" t="s">
        <v>100</v>
      </c>
      <c r="N17" s="27" t="s">
        <v>34</v>
      </c>
      <c r="O17" s="28"/>
      <c r="P17" s="38">
        <f>SUM(Table134[[#This Row],[Michael Br]:[Jürg]])</f>
        <v>0</v>
      </c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40"/>
      <c r="AC17" s="27"/>
      <c r="AD17" s="27"/>
      <c r="AE17" s="43"/>
      <c r="AF17" s="28"/>
    </row>
    <row r="18" spans="3:32" x14ac:dyDescent="0.2">
      <c r="C18" s="3" t="s">
        <v>22</v>
      </c>
      <c r="E18" s="18"/>
      <c r="F18" s="19"/>
      <c r="G18" s="19"/>
      <c r="H18" s="19"/>
      <c r="I18" s="20"/>
      <c r="J18" s="21">
        <v>0.6</v>
      </c>
      <c r="K18" s="9" cm="1">
        <f t="array" ref="K18">MROUND(SUM(E18:I18*(1-J18)),0.5)</f>
        <v>0</v>
      </c>
      <c r="M18" s="33" t="s">
        <v>127</v>
      </c>
      <c r="N18" s="27" t="s">
        <v>16</v>
      </c>
      <c r="O18" s="28">
        <v>1</v>
      </c>
      <c r="P18" s="38">
        <f>SUM(Table134[[#This Row],[Michael Br]:[Jürg]])</f>
        <v>0</v>
      </c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43"/>
      <c r="AF18" s="28"/>
    </row>
    <row r="19" spans="3:32" x14ac:dyDescent="0.2">
      <c r="C19" s="3" t="s">
        <v>23</v>
      </c>
      <c r="E19" s="18"/>
      <c r="F19" s="19"/>
      <c r="G19" s="19"/>
      <c r="H19" s="19"/>
      <c r="I19" s="20"/>
      <c r="J19" s="21">
        <v>0.5</v>
      </c>
      <c r="K19" s="9" cm="1">
        <f t="array" ref="K19">MROUND(SUM(E19:I19*(1-J19)),0.5)</f>
        <v>0</v>
      </c>
      <c r="M19" s="33"/>
      <c r="N19" s="27"/>
      <c r="O19" s="28"/>
      <c r="P19" s="38">
        <f>SUM(Table134[[#This Row],[Michael Br]:[Jürg]])</f>
        <v>0</v>
      </c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43"/>
      <c r="AF19" s="28"/>
    </row>
    <row r="20" spans="3:32" ht="16.25" customHeight="1" x14ac:dyDescent="0.2">
      <c r="C20" s="3" t="s">
        <v>24</v>
      </c>
      <c r="E20" s="18"/>
      <c r="F20" s="19"/>
      <c r="G20" s="19"/>
      <c r="H20" s="19"/>
      <c r="I20" s="20"/>
      <c r="J20" s="21">
        <v>0.3</v>
      </c>
      <c r="K20" s="9" cm="1">
        <f t="array" ref="K20">MROUND(SUM(E20:I20*(1-J20)),0.5)</f>
        <v>0</v>
      </c>
      <c r="M20" s="33"/>
      <c r="N20" s="27"/>
      <c r="O20" s="28"/>
      <c r="P20" s="38">
        <f>SUM(Table134[[#This Row],[Michael Br]:[Jürg]])</f>
        <v>0</v>
      </c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43"/>
      <c r="AF20" s="28"/>
    </row>
    <row r="21" spans="3:32" ht="16.25" customHeight="1" x14ac:dyDescent="0.2">
      <c r="C21" s="3" t="s">
        <v>25</v>
      </c>
      <c r="E21" s="18"/>
      <c r="F21" s="19"/>
      <c r="G21" s="19"/>
      <c r="H21" s="19"/>
      <c r="I21" s="20"/>
      <c r="J21" s="21">
        <v>0.2</v>
      </c>
      <c r="K21" s="9" cm="1">
        <f t="array" ref="K21">MROUND(SUM(E21:I21*(1-J21)),0.5)</f>
        <v>0</v>
      </c>
      <c r="M21" s="33"/>
      <c r="N21" s="27"/>
      <c r="O21" s="28"/>
      <c r="P21" s="38">
        <f>SUM(Table134[[#This Row],[Michael Br]:[Jürg]])</f>
        <v>0</v>
      </c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40"/>
      <c r="AC21" s="27"/>
      <c r="AD21" s="27"/>
      <c r="AE21" s="43"/>
      <c r="AF21" s="28"/>
    </row>
    <row r="22" spans="3:32" ht="16.25" customHeight="1" x14ac:dyDescent="0.2">
      <c r="C22" s="3" t="s">
        <v>29</v>
      </c>
      <c r="E22" s="18"/>
      <c r="F22" s="19"/>
      <c r="G22" s="19"/>
      <c r="H22" s="19"/>
      <c r="I22" s="20"/>
      <c r="J22" s="21">
        <v>0.8</v>
      </c>
      <c r="K22" s="9" cm="1">
        <f t="array" ref="K22">MROUND(SUM(E22:I22*(1-J22)),0.5)</f>
        <v>0</v>
      </c>
      <c r="M22" s="33"/>
      <c r="N22" s="27"/>
      <c r="O22" s="28"/>
      <c r="P22" s="38">
        <f>SUM(Table134[[#This Row],[Michael Br]:[Jürg]])</f>
        <v>0</v>
      </c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43"/>
      <c r="AF22" s="28"/>
    </row>
    <row r="23" spans="3:32" ht="16.25" customHeight="1" x14ac:dyDescent="0.2">
      <c r="C23" s="3" t="s">
        <v>83</v>
      </c>
      <c r="E23" s="48"/>
      <c r="F23" s="49"/>
      <c r="G23" s="49"/>
      <c r="H23" s="49"/>
      <c r="I23" s="50"/>
      <c r="J23" s="51">
        <v>0.8</v>
      </c>
      <c r="K23" s="9" cm="1">
        <f t="array" ref="K23">MROUND(SUM(E23:I23*(1-J23)),0.5)</f>
        <v>0</v>
      </c>
      <c r="M23" s="33"/>
      <c r="N23" s="27"/>
      <c r="O23" s="28"/>
      <c r="P23" s="38">
        <f>SUM(Table134[[#This Row],[Michael Br]:[Jürg]])</f>
        <v>0</v>
      </c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43"/>
      <c r="AF23" s="28"/>
    </row>
    <row r="24" spans="3:32" ht="17.25" customHeight="1" thickBot="1" x14ac:dyDescent="0.25">
      <c r="C24" s="3" t="s">
        <v>27</v>
      </c>
      <c r="E24" s="22"/>
      <c r="F24" s="23"/>
      <c r="G24" s="23"/>
      <c r="H24" s="23"/>
      <c r="I24" s="24"/>
      <c r="J24" s="25">
        <v>0.1</v>
      </c>
      <c r="K24" s="10" cm="1">
        <f t="array" ref="K24">MROUND(SUM(E24:I24*(1-J24)),0.5)</f>
        <v>0</v>
      </c>
      <c r="M24" s="33"/>
      <c r="N24" s="27"/>
      <c r="O24" s="28"/>
      <c r="P24" s="38">
        <f>SUM(Table134[[#This Row],[Michael Br]:[Jürg]])</f>
        <v>0</v>
      </c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43"/>
      <c r="AF24" s="28"/>
    </row>
    <row r="25" spans="3:32" ht="16.25" customHeight="1" x14ac:dyDescent="0.2">
      <c r="M25" s="33"/>
      <c r="N25" s="27"/>
      <c r="O25" s="28"/>
      <c r="P25" s="38">
        <f>SUM(Table134[[#This Row],[Michael Br]:[Jürg]])</f>
        <v>0</v>
      </c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43"/>
      <c r="AF25" s="28"/>
    </row>
    <row r="26" spans="3:32" ht="16.25" customHeight="1" x14ac:dyDescent="0.2">
      <c r="J26" s="1" t="s">
        <v>45</v>
      </c>
      <c r="K26" s="26">
        <v>0.2</v>
      </c>
      <c r="M26" s="33"/>
      <c r="N26" s="27"/>
      <c r="O26" s="28"/>
      <c r="P26" s="38">
        <f>SUM(Table134[[#This Row],[Michael Br]:[Jürg]])</f>
        <v>0</v>
      </c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43"/>
      <c r="AF26" s="28"/>
    </row>
    <row r="27" spans="3:32" ht="16.25" customHeight="1" x14ac:dyDescent="0.2">
      <c r="M27" s="33"/>
      <c r="N27" s="27"/>
      <c r="O27" s="28"/>
      <c r="P27" s="38">
        <f>SUM(Table134[[#This Row],[Michael Br]:[Jürg]])</f>
        <v>0</v>
      </c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43"/>
      <c r="AF27" s="28"/>
    </row>
    <row r="28" spans="3:32" ht="16.25" customHeight="1" x14ac:dyDescent="0.2">
      <c r="C28" s="1"/>
      <c r="M28" s="33"/>
      <c r="N28" s="27"/>
      <c r="O28" s="28"/>
      <c r="P28" s="38">
        <f>SUM(Table134[[#This Row],[Michael Br]:[Jürg]])</f>
        <v>0</v>
      </c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43"/>
      <c r="AF28" s="28"/>
    </row>
    <row r="29" spans="3:32" ht="16.25" customHeight="1" x14ac:dyDescent="0.2">
      <c r="C29" s="1"/>
      <c r="M29" s="33"/>
      <c r="N29" s="27"/>
      <c r="O29" s="28"/>
      <c r="P29" s="38">
        <f>SUM(Table134[[#This Row],[Michael Br]:[Jürg]])</f>
        <v>0</v>
      </c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43"/>
      <c r="AF29" s="28"/>
    </row>
    <row r="30" spans="3:32" x14ac:dyDescent="0.2">
      <c r="C30" s="1"/>
      <c r="M30" s="33"/>
      <c r="N30" s="27"/>
      <c r="O30" s="28"/>
      <c r="P30" s="38">
        <f>SUM(Table134[[#This Row],[Michael Br]:[Jürg]])</f>
        <v>0</v>
      </c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43"/>
      <c r="AF30" s="28"/>
    </row>
    <row r="31" spans="3:32" ht="16.25" customHeight="1" x14ac:dyDescent="0.2">
      <c r="C31" s="1"/>
      <c r="M31" s="33"/>
      <c r="N31" s="27"/>
      <c r="O31" s="28"/>
      <c r="P31" s="38">
        <f>SUM(Table134[[#This Row],[Michael Br]:[Jürg]])</f>
        <v>0</v>
      </c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43"/>
      <c r="AF31" s="28"/>
    </row>
    <row r="32" spans="3:32" ht="16.25" customHeight="1" x14ac:dyDescent="0.2">
      <c r="C32" s="1"/>
      <c r="M32" s="33"/>
      <c r="N32" s="27"/>
      <c r="O32" s="28"/>
      <c r="P32" s="38">
        <f>SUM(Table134[[#This Row],[Michael Br]:[Jürg]])</f>
        <v>0</v>
      </c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43"/>
      <c r="AF32" s="28"/>
    </row>
    <row r="33" spans="3:32" ht="16.25" customHeight="1" x14ac:dyDescent="0.2">
      <c r="C33" s="1"/>
      <c r="M33" s="33"/>
      <c r="N33" s="27"/>
      <c r="O33" s="28"/>
      <c r="P33" s="38">
        <f>SUM(Table134[[#This Row],[Michael Br]:[Jürg]])</f>
        <v>0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43"/>
      <c r="AF33" s="28"/>
    </row>
    <row r="34" spans="3:32" ht="16.25" customHeight="1" x14ac:dyDescent="0.2">
      <c r="M34" s="33"/>
      <c r="N34" s="27"/>
      <c r="O34" s="28"/>
      <c r="P34" s="38">
        <f>SUM(Table134[[#This Row],[Michael Br]:[Jürg]])</f>
        <v>0</v>
      </c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43"/>
      <c r="AF34" s="28"/>
    </row>
    <row r="35" spans="3:32" ht="16.25" customHeight="1" x14ac:dyDescent="0.2">
      <c r="M35" s="33"/>
      <c r="N35" s="27"/>
      <c r="O35" s="28"/>
      <c r="P35" s="38">
        <f>SUM(Table134[[#This Row],[Michael Br]:[Jürg]])</f>
        <v>0</v>
      </c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43"/>
      <c r="AF35" s="28"/>
    </row>
    <row r="36" spans="3:32" ht="16.25" customHeight="1" x14ac:dyDescent="0.2">
      <c r="E36" s="3"/>
      <c r="M36" s="33"/>
      <c r="N36" s="27"/>
      <c r="O36" s="28"/>
      <c r="P36" s="38">
        <f>SUM(Table134[[#This Row],[Michael Br]:[Jürg]])</f>
        <v>0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43"/>
      <c r="AF36" s="28"/>
    </row>
    <row r="37" spans="3:32" ht="16.25" customHeight="1" x14ac:dyDescent="0.2">
      <c r="E37" s="3"/>
      <c r="M37" s="33"/>
      <c r="N37" s="27"/>
      <c r="O37" s="28"/>
      <c r="P37" s="38">
        <f>SUM(Table134[[#This Row],[Michael Br]:[Jürg]])</f>
        <v>0</v>
      </c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43"/>
      <c r="AF37" s="28"/>
    </row>
    <row r="38" spans="3:32" ht="16.25" customHeight="1" x14ac:dyDescent="0.2">
      <c r="E38" s="3"/>
      <c r="M38" s="33"/>
      <c r="N38" s="27"/>
      <c r="O38" s="28"/>
      <c r="P38" s="38">
        <f>SUM(Table134[[#This Row],[Michael Br]:[Jürg]])</f>
        <v>0</v>
      </c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43"/>
      <c r="AF38" s="28"/>
    </row>
    <row r="39" spans="3:32" ht="16.25" customHeight="1" x14ac:dyDescent="0.2">
      <c r="E39" s="3"/>
      <c r="M39" s="33"/>
      <c r="N39" s="27"/>
      <c r="O39" s="28"/>
      <c r="P39" s="38">
        <f>SUM(Table134[[#This Row],[Michael Br]:[Jürg]])</f>
        <v>0</v>
      </c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43"/>
      <c r="AF39" s="28"/>
    </row>
    <row r="40" spans="3:32" ht="16.25" customHeight="1" x14ac:dyDescent="0.2">
      <c r="E40" s="3"/>
      <c r="M40" s="33"/>
      <c r="N40" s="27"/>
      <c r="O40" s="28"/>
      <c r="P40" s="38">
        <f>SUM(Table134[[#This Row],[Michael Br]:[Jürg]])</f>
        <v>0</v>
      </c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43"/>
      <c r="AF40" s="28"/>
    </row>
    <row r="41" spans="3:32" x14ac:dyDescent="0.2">
      <c r="M41" s="33"/>
      <c r="N41" s="27"/>
      <c r="O41" s="28"/>
      <c r="P41" s="38">
        <f>SUM(Table134[[#This Row],[Michael Br]:[Jürg]])</f>
        <v>0</v>
      </c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43"/>
      <c r="AF41" s="28"/>
    </row>
    <row r="42" spans="3:32" ht="16.25" customHeight="1" x14ac:dyDescent="0.2">
      <c r="E42" s="3"/>
      <c r="M42" s="33"/>
      <c r="N42" s="27"/>
      <c r="O42" s="28"/>
      <c r="P42" s="38">
        <f>SUM(Table134[[#This Row],[Michael Br]:[Jürg]])</f>
        <v>0</v>
      </c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43"/>
      <c r="AF42" s="28"/>
    </row>
    <row r="43" spans="3:32" ht="16.25" customHeight="1" x14ac:dyDescent="0.2">
      <c r="E43" s="3"/>
      <c r="M43" s="33"/>
      <c r="N43" s="27"/>
      <c r="O43" s="28"/>
      <c r="P43" s="38">
        <f>SUM(Table134[[#This Row],[Michael Br]:[Jürg]])</f>
        <v>0</v>
      </c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43"/>
      <c r="AF43" s="28"/>
    </row>
    <row r="44" spans="3:32" ht="16.25" customHeight="1" x14ac:dyDescent="0.2">
      <c r="E44" s="3"/>
      <c r="M44" s="33"/>
      <c r="N44" s="27"/>
      <c r="O44" s="28"/>
      <c r="P44" s="38">
        <f>SUM(Table134[[#This Row],[Michael Br]:[Jürg]])</f>
        <v>0</v>
      </c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43"/>
      <c r="AF44" s="28"/>
    </row>
    <row r="45" spans="3:32" ht="16.25" customHeight="1" x14ac:dyDescent="0.2">
      <c r="E45" s="3"/>
      <c r="M45" s="33"/>
      <c r="N45" s="27"/>
      <c r="O45" s="28"/>
      <c r="P45" s="38">
        <f>SUM(Table134[[#This Row],[Michael Br]:[Jürg]])</f>
        <v>0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43"/>
      <c r="AF45" s="28"/>
    </row>
    <row r="46" spans="3:32" ht="16.25" customHeight="1" x14ac:dyDescent="0.2">
      <c r="E46" s="3"/>
      <c r="M46" s="33"/>
      <c r="N46" s="27"/>
      <c r="O46" s="28"/>
      <c r="P46" s="38">
        <f>SUM(Table134[[#This Row],[Michael Br]:[Jürg]])</f>
        <v>0</v>
      </c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43"/>
      <c r="AF46" s="28"/>
    </row>
    <row r="47" spans="3:32" ht="16.25" customHeight="1" x14ac:dyDescent="0.2">
      <c r="E47" s="3"/>
      <c r="M47" s="33"/>
      <c r="N47" s="27"/>
      <c r="O47" s="28"/>
      <c r="P47" s="38">
        <f>SUM(Table134[[#This Row],[Michael Br]:[Jürg]])</f>
        <v>0</v>
      </c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43"/>
      <c r="AF47" s="28"/>
    </row>
    <row r="48" spans="3:32" x14ac:dyDescent="0.2">
      <c r="E48" s="3"/>
      <c r="M48" s="33"/>
      <c r="N48" s="27"/>
      <c r="O48" s="28"/>
      <c r="P48" s="38">
        <f>SUM(Table134[[#This Row],[Michael Br]:[Jürg]])</f>
        <v>0</v>
      </c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43"/>
      <c r="AF48" s="28"/>
    </row>
    <row r="49" spans="5:32" ht="16.25" customHeight="1" x14ac:dyDescent="0.2">
      <c r="E49" s="3"/>
      <c r="M49" s="33"/>
      <c r="N49" s="27"/>
      <c r="O49" s="28"/>
      <c r="P49" s="38">
        <f>SUM(Table134[[#This Row],[Michael Br]:[Jürg]])</f>
        <v>0</v>
      </c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43"/>
      <c r="AF49" s="28"/>
    </row>
    <row r="50" spans="5:32" ht="16.25" customHeight="1" x14ac:dyDescent="0.2">
      <c r="M50" s="33"/>
      <c r="N50" s="27"/>
      <c r="O50" s="28"/>
      <c r="P50" s="38">
        <f>SUM(Table134[[#This Row],[Michael Br]:[Jürg]])</f>
        <v>0</v>
      </c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43"/>
      <c r="AF50" s="28"/>
    </row>
    <row r="51" spans="5:32" ht="16.25" customHeight="1" x14ac:dyDescent="0.2">
      <c r="M51" s="47"/>
      <c r="N51" s="27"/>
      <c r="O51" s="28"/>
      <c r="P51" s="38">
        <f>SUM(Table134[[#This Row],[Michael Br]:[Jürg]])</f>
        <v>0</v>
      </c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43"/>
      <c r="AF51" s="28"/>
    </row>
    <row r="52" spans="5:32" ht="16.25" customHeight="1" x14ac:dyDescent="0.2">
      <c r="M52" s="33"/>
      <c r="N52" s="27"/>
      <c r="O52" s="28"/>
      <c r="P52" s="38">
        <f>SUM(Table134[[#This Row],[Michael Br]:[Jürg]])</f>
        <v>0</v>
      </c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43"/>
      <c r="AF52" s="28"/>
    </row>
    <row r="53" spans="5:32" ht="16.25" customHeight="1" x14ac:dyDescent="0.2">
      <c r="M53" s="33"/>
      <c r="N53" s="27"/>
      <c r="O53" s="28"/>
      <c r="P53" s="38">
        <f>SUM(Table134[[#This Row],[Michael Br]:[Jürg]])</f>
        <v>0</v>
      </c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43"/>
      <c r="AF53" s="28"/>
    </row>
    <row r="54" spans="5:32" ht="16.25" customHeight="1" x14ac:dyDescent="0.2">
      <c r="M54" s="33"/>
      <c r="N54" s="27"/>
      <c r="O54" s="28"/>
      <c r="P54" s="38">
        <f>SUM(Table134[[#This Row],[Michael Br]:[Jürg]])</f>
        <v>0</v>
      </c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43"/>
      <c r="AF54" s="28"/>
    </row>
    <row r="55" spans="5:32" ht="16.25" customHeight="1" x14ac:dyDescent="0.2">
      <c r="M55" s="33"/>
      <c r="N55" s="27"/>
      <c r="O55" s="28"/>
      <c r="P55" s="38">
        <f>SUM(Table134[[#This Row],[Michael Br]:[Jürg]])</f>
        <v>0</v>
      </c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3"/>
      <c r="AF55" s="28"/>
    </row>
    <row r="56" spans="5:32" ht="16.25" customHeight="1" x14ac:dyDescent="0.2">
      <c r="M56" s="33"/>
      <c r="N56" s="27"/>
      <c r="O56" s="28"/>
      <c r="P56" s="38">
        <f>SUM(Table134[[#This Row],[Michael Br]:[Jürg]])</f>
        <v>0</v>
      </c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40"/>
      <c r="AC56" s="27"/>
      <c r="AD56" s="27"/>
      <c r="AE56" s="43"/>
      <c r="AF56" s="28"/>
    </row>
    <row r="57" spans="5:32" ht="16.25" customHeight="1" x14ac:dyDescent="0.2">
      <c r="M57" s="33"/>
      <c r="N57" s="27"/>
      <c r="O57" s="28"/>
      <c r="P57" s="38">
        <f>SUM(Table134[[#This Row],[Michael Br]:[Jürg]])</f>
        <v>0</v>
      </c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43"/>
      <c r="AF57" s="28"/>
    </row>
    <row r="58" spans="5:32" ht="16.25" customHeight="1" x14ac:dyDescent="0.2">
      <c r="M58" s="33"/>
      <c r="N58" s="27"/>
      <c r="O58" s="28"/>
      <c r="P58" s="38">
        <f>SUM(Table134[[#This Row],[Michael Br]:[Jürg]])</f>
        <v>0</v>
      </c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43"/>
      <c r="AF58" s="28"/>
    </row>
    <row r="59" spans="5:32" ht="16.25" customHeight="1" x14ac:dyDescent="0.2">
      <c r="M59" s="33"/>
      <c r="N59" s="27"/>
      <c r="O59" s="28"/>
      <c r="P59" s="38">
        <f>SUM(Table134[[#This Row],[Michael Br]:[Jürg]])</f>
        <v>0</v>
      </c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43"/>
      <c r="AF59" s="28"/>
    </row>
    <row r="60" spans="5:32" ht="16.25" customHeight="1" x14ac:dyDescent="0.2">
      <c r="M60" s="41"/>
      <c r="N60" s="27"/>
      <c r="O60" s="28"/>
      <c r="P60" s="38">
        <f>SUM(Table134[[#This Row],[Michael Br]:[Jürg]])</f>
        <v>0</v>
      </c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43"/>
      <c r="AF60" s="28"/>
    </row>
    <row r="61" spans="5:32" ht="16.25" customHeight="1" x14ac:dyDescent="0.2">
      <c r="M61" s="33"/>
      <c r="N61" s="27"/>
      <c r="O61" s="28"/>
      <c r="P61" s="38">
        <f>SUM(Table134[[#This Row],[Michael Br]:[Jürg]])</f>
        <v>0</v>
      </c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43"/>
      <c r="AF61" s="28"/>
    </row>
    <row r="62" spans="5:32" ht="16.25" customHeight="1" x14ac:dyDescent="0.2">
      <c r="M62" s="33"/>
      <c r="N62" s="27"/>
      <c r="O62" s="28"/>
      <c r="P62" s="38">
        <f>SUM(Table134[[#This Row],[Michael Br]:[Jürg]])</f>
        <v>0</v>
      </c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43"/>
      <c r="AF62" s="28"/>
    </row>
    <row r="63" spans="5:32" x14ac:dyDescent="0.2">
      <c r="M63" s="33"/>
      <c r="N63" s="27"/>
      <c r="O63" s="28"/>
      <c r="P63" s="38">
        <f>SUM(Table134[[#This Row],[Michael Br]:[Jürg]])</f>
        <v>0</v>
      </c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43"/>
      <c r="AF63" s="28"/>
    </row>
    <row r="64" spans="5:32" x14ac:dyDescent="0.2">
      <c r="M64" s="33"/>
      <c r="N64" s="27"/>
      <c r="O64" s="28"/>
      <c r="P64" s="38">
        <f>SUM(Table134[[#This Row],[Michael Br]:[Jürg]])</f>
        <v>0</v>
      </c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43"/>
      <c r="AF64" s="28"/>
    </row>
    <row r="65" spans="13:32" x14ac:dyDescent="0.2">
      <c r="M65" s="33"/>
      <c r="N65" s="27"/>
      <c r="O65" s="28"/>
      <c r="P65" s="38">
        <f>SUM(Table134[[#This Row],[Michael Br]:[Jürg]])</f>
        <v>0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43"/>
      <c r="AF65" s="28"/>
    </row>
    <row r="66" spans="13:32" x14ac:dyDescent="0.2">
      <c r="M66" s="33"/>
      <c r="N66" s="27"/>
      <c r="O66" s="28"/>
      <c r="P66" s="38">
        <f>SUM(Table134[[#This Row],[Michael Br]:[Jürg]])</f>
        <v>0</v>
      </c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43"/>
      <c r="AF66" s="28"/>
    </row>
    <row r="67" spans="13:32" x14ac:dyDescent="0.2">
      <c r="M67" s="33"/>
      <c r="N67" s="27"/>
      <c r="O67" s="28"/>
      <c r="P67" s="38">
        <f>SUM(Table134[[#This Row],[Michael Br]:[Jürg]])</f>
        <v>0</v>
      </c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43"/>
      <c r="AF67" s="28"/>
    </row>
    <row r="68" spans="13:32" x14ac:dyDescent="0.2">
      <c r="M68" s="33"/>
      <c r="N68" s="27"/>
      <c r="O68" s="28"/>
      <c r="P68" s="38">
        <f>SUM(Table134[[#This Row],[Michael Br]:[Jürg]])</f>
        <v>0</v>
      </c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43"/>
      <c r="AF68" s="28"/>
    </row>
    <row r="69" spans="13:32" x14ac:dyDescent="0.2">
      <c r="M69" s="33"/>
      <c r="N69" s="27"/>
      <c r="O69" s="28"/>
      <c r="P69" s="38">
        <f>SUM(Table134[[#This Row],[Michael Br]:[Jürg]])</f>
        <v>0</v>
      </c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43"/>
      <c r="AF69" s="28"/>
    </row>
    <row r="70" spans="13:32" x14ac:dyDescent="0.2">
      <c r="M70" s="33"/>
      <c r="N70" s="27"/>
      <c r="O70" s="28"/>
      <c r="P70" s="38">
        <f>SUM(Table134[[#This Row],[Michael Br]:[Jürg]])</f>
        <v>0</v>
      </c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43"/>
      <c r="AF70" s="28"/>
    </row>
    <row r="71" spans="13:32" x14ac:dyDescent="0.2">
      <c r="M71" s="33"/>
      <c r="N71" s="27"/>
      <c r="O71" s="28"/>
      <c r="P71" s="38">
        <f>SUM(Table134[[#This Row],[Michael Br]:[Jürg]])</f>
        <v>0</v>
      </c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43"/>
      <c r="AF71" s="28"/>
    </row>
    <row r="72" spans="13:32" x14ac:dyDescent="0.2">
      <c r="M72" s="33"/>
      <c r="N72" s="27"/>
      <c r="O72" s="28"/>
      <c r="P72" s="38">
        <f>SUM(Table134[[#This Row],[Michael Br]:[Jürg]])</f>
        <v>0</v>
      </c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43"/>
      <c r="AF72" s="28"/>
    </row>
    <row r="73" spans="13:32" x14ac:dyDescent="0.2">
      <c r="M73" s="33"/>
      <c r="N73" s="27"/>
      <c r="O73" s="28"/>
      <c r="P73" s="38">
        <f>SUM(Table134[[#This Row],[Michael Br]:[Jürg]])</f>
        <v>0</v>
      </c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43"/>
      <c r="AF73" s="28"/>
    </row>
    <row r="74" spans="13:32" x14ac:dyDescent="0.2">
      <c r="M74" s="33"/>
      <c r="N74" s="27"/>
      <c r="O74" s="28"/>
      <c r="P74" s="38">
        <f>SUM(Table134[[#This Row],[Michael Br]:[Jürg]])</f>
        <v>0</v>
      </c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43"/>
      <c r="AF74" s="28"/>
    </row>
    <row r="75" spans="13:32" x14ac:dyDescent="0.2">
      <c r="M75" s="33"/>
      <c r="N75" s="27"/>
      <c r="O75" s="28"/>
      <c r="P75" s="38">
        <f>SUM(Table134[[#This Row],[Michael Br]:[Jürg]])</f>
        <v>0</v>
      </c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43"/>
      <c r="AF75" s="28"/>
    </row>
    <row r="76" spans="13:32" x14ac:dyDescent="0.2">
      <c r="M76" s="33"/>
      <c r="N76" s="27"/>
      <c r="O76" s="28"/>
      <c r="P76" s="38">
        <f>SUM(Table134[[#This Row],[Michael Br]:[Jürg]])</f>
        <v>0</v>
      </c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43"/>
      <c r="AF76" s="28"/>
    </row>
    <row r="77" spans="13:32" x14ac:dyDescent="0.2">
      <c r="M77" s="33"/>
      <c r="N77" s="27"/>
      <c r="O77" s="28"/>
      <c r="P77" s="38">
        <f>SUM(Table134[[#This Row],[Michael Br]:[Jürg]])</f>
        <v>0</v>
      </c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43"/>
      <c r="AF77" s="28"/>
    </row>
    <row r="78" spans="13:32" x14ac:dyDescent="0.2">
      <c r="M78" s="33"/>
      <c r="N78" s="27"/>
      <c r="O78" s="28"/>
      <c r="P78" s="38">
        <f>SUM(Table134[[#This Row],[Michael Br]:[Jürg]])</f>
        <v>0</v>
      </c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43"/>
      <c r="AF78" s="28"/>
    </row>
    <row r="79" spans="13:32" x14ac:dyDescent="0.2">
      <c r="M79" s="33"/>
      <c r="N79" s="27"/>
      <c r="O79" s="28"/>
      <c r="P79" s="38">
        <f>SUM(Table134[[#This Row],[Michael Br]:[Jürg]])</f>
        <v>0</v>
      </c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43"/>
      <c r="AF79" s="28"/>
    </row>
    <row r="80" spans="13:32" x14ac:dyDescent="0.2">
      <c r="M80" s="33"/>
      <c r="N80" s="27"/>
      <c r="O80" s="28"/>
      <c r="P80" s="38">
        <f>SUM(Table134[[#This Row],[Michael Br]:[Jürg]])</f>
        <v>0</v>
      </c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43"/>
      <c r="AF80" s="28"/>
    </row>
    <row r="81" spans="13:32" x14ac:dyDescent="0.2">
      <c r="M81" s="33"/>
      <c r="N81" s="27"/>
      <c r="O81" s="28"/>
      <c r="P81" s="38">
        <f>SUM(Table134[[#This Row],[Michael Br]:[Jürg]])</f>
        <v>0</v>
      </c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43"/>
      <c r="AF81" s="28"/>
    </row>
    <row r="82" spans="13:32" x14ac:dyDescent="0.2">
      <c r="M82" s="33"/>
      <c r="N82" s="27"/>
      <c r="O82" s="28"/>
      <c r="P82" s="38">
        <f>SUM(Table134[[#This Row],[Michael Br]:[Jürg]])</f>
        <v>0</v>
      </c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43"/>
      <c r="AF82" s="28"/>
    </row>
    <row r="83" spans="13:32" x14ac:dyDescent="0.2">
      <c r="M83" s="33"/>
      <c r="N83" s="27"/>
      <c r="O83" s="28"/>
      <c r="P83" s="38">
        <f>SUM(Table134[[#This Row],[Michael Br]:[Jürg]])</f>
        <v>0</v>
      </c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43"/>
      <c r="AF83" s="28"/>
    </row>
    <row r="84" spans="13:32" x14ac:dyDescent="0.2">
      <c r="M84" s="33"/>
      <c r="N84" s="27"/>
      <c r="O84" s="28"/>
      <c r="P84" s="38">
        <f>SUM(Table134[[#This Row],[Michael Br]:[Jürg]])</f>
        <v>0</v>
      </c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43"/>
      <c r="AF84" s="28"/>
    </row>
    <row r="85" spans="13:32" x14ac:dyDescent="0.2">
      <c r="M85" s="33"/>
      <c r="N85" s="27"/>
      <c r="O85" s="28"/>
      <c r="P85" s="38">
        <f>SUM(Table134[[#This Row],[Michael Br]:[Jürg]])</f>
        <v>0</v>
      </c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43"/>
      <c r="AF85" s="28"/>
    </row>
    <row r="86" spans="13:32" x14ac:dyDescent="0.2">
      <c r="M86" s="33"/>
      <c r="N86" s="27"/>
      <c r="O86" s="28"/>
      <c r="P86" s="38">
        <f>SUM(Table134[[#This Row],[Michael Br]:[Jürg]])</f>
        <v>0</v>
      </c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43"/>
      <c r="AF86" s="28"/>
    </row>
    <row r="87" spans="13:32" x14ac:dyDescent="0.2">
      <c r="M87" s="33"/>
      <c r="N87" s="27"/>
      <c r="O87" s="28"/>
      <c r="P87" s="38">
        <f>SUM(Table134[[#This Row],[Michael Br]:[Jürg]])</f>
        <v>0</v>
      </c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43"/>
      <c r="AF87" s="28"/>
    </row>
    <row r="88" spans="13:32" x14ac:dyDescent="0.2">
      <c r="M88" s="33"/>
      <c r="N88" s="27"/>
      <c r="O88" s="28"/>
      <c r="P88" s="38">
        <f>SUM(Table134[[#This Row],[Michael Br]:[Jürg]])</f>
        <v>0</v>
      </c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43"/>
      <c r="AF88" s="28"/>
    </row>
    <row r="89" spans="13:32" x14ac:dyDescent="0.2">
      <c r="M89" s="33"/>
      <c r="N89" s="27"/>
      <c r="O89" s="28"/>
      <c r="P89" s="38">
        <f>SUM(Table134[[#This Row],[Michael Br]:[Jürg]])</f>
        <v>0</v>
      </c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43"/>
      <c r="AF89" s="28"/>
    </row>
    <row r="90" spans="13:32" x14ac:dyDescent="0.2">
      <c r="M90" s="33"/>
      <c r="N90" s="27"/>
      <c r="O90" s="28"/>
      <c r="P90" s="38">
        <f>SUM(Table134[[#This Row],[Michael Br]:[Jürg]])</f>
        <v>0</v>
      </c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43"/>
      <c r="AF90" s="28"/>
    </row>
    <row r="91" spans="13:32" x14ac:dyDescent="0.2">
      <c r="M91" s="33"/>
      <c r="N91" s="27"/>
      <c r="O91" s="28"/>
      <c r="P91" s="38">
        <f>SUM(Table134[[#This Row],[Michael Br]:[Jürg]])</f>
        <v>0</v>
      </c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43"/>
      <c r="AF91" s="28"/>
    </row>
    <row r="92" spans="13:32" x14ac:dyDescent="0.2">
      <c r="M92" s="33"/>
      <c r="N92" s="27"/>
      <c r="O92" s="28"/>
      <c r="P92" s="38">
        <f>SUM(Table134[[#This Row],[Michael Br]:[Jürg]])</f>
        <v>0</v>
      </c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43"/>
      <c r="AF92" s="28"/>
    </row>
    <row r="93" spans="13:32" x14ac:dyDescent="0.2">
      <c r="M93" s="33"/>
      <c r="N93" s="27"/>
      <c r="O93" s="28"/>
      <c r="P93" s="38">
        <f>SUM(Table134[[#This Row],[Michael Br]:[Jürg]])</f>
        <v>0</v>
      </c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43"/>
      <c r="AF93" s="28"/>
    </row>
    <row r="94" spans="13:32" x14ac:dyDescent="0.2">
      <c r="M94" s="33"/>
      <c r="N94" s="27"/>
      <c r="O94" s="28"/>
      <c r="P94" s="38">
        <f>SUM(Table134[[#This Row],[Michael Br]:[Jürg]])</f>
        <v>0</v>
      </c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43"/>
      <c r="AF94" s="28"/>
    </row>
    <row r="95" spans="13:32" x14ac:dyDescent="0.2">
      <c r="M95" s="33"/>
      <c r="N95" s="27"/>
      <c r="O95" s="28"/>
      <c r="P95" s="38">
        <f>SUM(Table134[[#This Row],[Michael Br]:[Jürg]])</f>
        <v>0</v>
      </c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43"/>
      <c r="AF95" s="28"/>
    </row>
    <row r="96" spans="13:32" x14ac:dyDescent="0.2">
      <c r="M96" s="33"/>
      <c r="N96" s="27"/>
      <c r="O96" s="28"/>
      <c r="P96" s="38">
        <f>SUM(Table134[[#This Row],[Michael Br]:[Jürg]])</f>
        <v>0</v>
      </c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43"/>
      <c r="AF96" s="28"/>
    </row>
    <row r="97" spans="13:32" x14ac:dyDescent="0.2">
      <c r="M97" s="33"/>
      <c r="N97" s="27"/>
      <c r="O97" s="28"/>
      <c r="P97" s="38">
        <f>SUM(Table134[[#This Row],[Michael Br]:[Jürg]])</f>
        <v>0</v>
      </c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43"/>
      <c r="AF97" s="28"/>
    </row>
    <row r="98" spans="13:32" x14ac:dyDescent="0.2">
      <c r="M98" s="33"/>
      <c r="N98" s="27"/>
      <c r="O98" s="28"/>
      <c r="P98" s="38">
        <f>SUM(Table134[[#This Row],[Michael Br]:[Jürg]])</f>
        <v>0</v>
      </c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43"/>
      <c r="AF98" s="28"/>
    </row>
    <row r="99" spans="13:32" x14ac:dyDescent="0.2">
      <c r="M99" s="33"/>
      <c r="N99" s="27"/>
      <c r="O99" s="28"/>
      <c r="P99" s="38">
        <f>SUM(Table134[[#This Row],[Michael Br]:[Jürg]])</f>
        <v>0</v>
      </c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43"/>
      <c r="AF99" s="28"/>
    </row>
    <row r="100" spans="13:32" x14ac:dyDescent="0.2">
      <c r="M100" s="33"/>
      <c r="N100" s="27"/>
      <c r="O100" s="28"/>
      <c r="P100" s="38">
        <f>SUM(Table134[[#This Row],[Michael Br]:[Jürg]])</f>
        <v>0</v>
      </c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43"/>
      <c r="AF100" s="28"/>
    </row>
    <row r="101" spans="13:32" x14ac:dyDescent="0.2">
      <c r="M101" s="33"/>
      <c r="N101" s="27"/>
      <c r="O101" s="28"/>
      <c r="P101" s="38">
        <f>SUM(Table134[[#This Row],[Michael Br]:[Jürg]])</f>
        <v>0</v>
      </c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43"/>
      <c r="AF101" s="28"/>
    </row>
    <row r="102" spans="13:32" x14ac:dyDescent="0.2">
      <c r="M102" s="33"/>
      <c r="N102" s="27"/>
      <c r="O102" s="28"/>
      <c r="P102" s="38">
        <f>SUM(Table134[[#This Row],[Michael Br]:[Jürg]])</f>
        <v>0</v>
      </c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43"/>
      <c r="AF102" s="28"/>
    </row>
    <row r="103" spans="13:32" x14ac:dyDescent="0.2">
      <c r="M103" s="33"/>
      <c r="N103" s="27"/>
      <c r="O103" s="28"/>
      <c r="P103" s="38">
        <f>SUM(Table134[[#This Row],[Michael Br]:[Jürg]])</f>
        <v>0</v>
      </c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43"/>
      <c r="AF103" s="28"/>
    </row>
    <row r="104" spans="13:32" x14ac:dyDescent="0.2">
      <c r="M104" s="33"/>
      <c r="N104" s="27"/>
      <c r="O104" s="28"/>
      <c r="P104" s="38">
        <f>SUM(Table134[[#This Row],[Michael Br]:[Jürg]])</f>
        <v>0</v>
      </c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43"/>
      <c r="AF104" s="28"/>
    </row>
    <row r="105" spans="13:32" x14ac:dyDescent="0.2">
      <c r="M105" s="33"/>
      <c r="N105" s="27"/>
      <c r="O105" s="28"/>
      <c r="P105" s="38">
        <f>SUM(Table134[[#This Row],[Michael Br]:[Jürg]])</f>
        <v>0</v>
      </c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43"/>
      <c r="AF105" s="28"/>
    </row>
    <row r="106" spans="13:32" x14ac:dyDescent="0.2">
      <c r="M106" s="33"/>
      <c r="N106" s="27"/>
      <c r="O106" s="28"/>
      <c r="P106" s="38">
        <f>SUM(Table134[[#This Row],[Michael Br]:[Jürg]])</f>
        <v>0</v>
      </c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43"/>
      <c r="AF106" s="28"/>
    </row>
    <row r="107" spans="13:32" x14ac:dyDescent="0.2">
      <c r="M107" s="33"/>
      <c r="N107" s="27"/>
      <c r="O107" s="28"/>
      <c r="P107" s="38">
        <f>SUM(Table134[[#This Row],[Michael Br]:[Jürg]])</f>
        <v>0</v>
      </c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43"/>
      <c r="AF107" s="28"/>
    </row>
    <row r="108" spans="13:32" x14ac:dyDescent="0.2">
      <c r="M108" s="33"/>
      <c r="N108" s="27"/>
      <c r="O108" s="28"/>
      <c r="P108" s="38">
        <f>SUM(Table134[[#This Row],[Michael Br]:[Jürg]])</f>
        <v>0</v>
      </c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43"/>
      <c r="AF108" s="28"/>
    </row>
    <row r="109" spans="13:32" x14ac:dyDescent="0.2">
      <c r="M109" s="33"/>
      <c r="N109" s="27"/>
      <c r="O109" s="28"/>
      <c r="P109" s="38">
        <f>SUM(Table134[[#This Row],[Michael Br]:[Jürg]])</f>
        <v>0</v>
      </c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43"/>
      <c r="AF109" s="28"/>
    </row>
    <row r="110" spans="13:32" x14ac:dyDescent="0.2">
      <c r="M110" s="33"/>
      <c r="N110" s="27"/>
      <c r="O110" s="28"/>
      <c r="P110" s="38">
        <f>SUM(Table134[[#This Row],[Michael Br]:[Jürg]])</f>
        <v>0</v>
      </c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43"/>
      <c r="AF110" s="28"/>
    </row>
    <row r="111" spans="13:32" x14ac:dyDescent="0.2">
      <c r="M111" s="33"/>
      <c r="N111" s="27"/>
      <c r="O111" s="28"/>
      <c r="P111" s="38">
        <f>SUM(Table134[[#This Row],[Michael Br]:[Jürg]])</f>
        <v>0</v>
      </c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43"/>
      <c r="AF111" s="28"/>
    </row>
    <row r="112" spans="13:32" x14ac:dyDescent="0.2">
      <c r="M112" s="33"/>
      <c r="N112" s="27"/>
      <c r="O112" s="28"/>
      <c r="P112" s="38">
        <f>SUM(Table134[[#This Row],[Michael Br]:[Jürg]])</f>
        <v>0</v>
      </c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43"/>
      <c r="AF112" s="28"/>
    </row>
    <row r="113" spans="13:32" x14ac:dyDescent="0.2">
      <c r="M113" s="33"/>
      <c r="N113" s="27"/>
      <c r="O113" s="28"/>
      <c r="P113" s="38">
        <f>SUM(Table134[[#This Row],[Michael Br]:[Jürg]])</f>
        <v>0</v>
      </c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43"/>
      <c r="AF113" s="28"/>
    </row>
    <row r="114" spans="13:32" x14ac:dyDescent="0.2">
      <c r="M114" s="33"/>
      <c r="N114" s="27"/>
      <c r="O114" s="28"/>
      <c r="P114" s="38">
        <f>SUM(Table134[[#This Row],[Michael Br]:[Jürg]])</f>
        <v>0</v>
      </c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43"/>
      <c r="AF114" s="28"/>
    </row>
    <row r="115" spans="13:32" x14ac:dyDescent="0.2">
      <c r="M115" s="33"/>
      <c r="N115" s="27"/>
      <c r="O115" s="28"/>
      <c r="P115" s="38">
        <f>SUM(Table134[[#This Row],[Michael Br]:[Jürg]])</f>
        <v>0</v>
      </c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43"/>
      <c r="AF115" s="28"/>
    </row>
    <row r="116" spans="13:32" x14ac:dyDescent="0.2">
      <c r="M116" s="33"/>
      <c r="N116" s="27"/>
      <c r="O116" s="28"/>
      <c r="P116" s="38">
        <f>SUM(Table134[[#This Row],[Michael Br]:[Jürg]])</f>
        <v>0</v>
      </c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43"/>
      <c r="AF116" s="28"/>
    </row>
    <row r="117" spans="13:32" x14ac:dyDescent="0.2">
      <c r="M117" s="33"/>
      <c r="N117" s="27"/>
      <c r="O117" s="28"/>
      <c r="P117" s="38">
        <f>SUM(Table134[[#This Row],[Michael Br]:[Jürg]])</f>
        <v>0</v>
      </c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43"/>
      <c r="AF117" s="28"/>
    </row>
    <row r="118" spans="13:32" x14ac:dyDescent="0.2">
      <c r="M118" s="33"/>
      <c r="N118" s="27"/>
      <c r="O118" s="28"/>
      <c r="P118" s="38">
        <f>SUM(Table134[[#This Row],[Michael Br]:[Jürg]])</f>
        <v>0</v>
      </c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43"/>
      <c r="AF118" s="28"/>
    </row>
    <row r="119" spans="13:32" x14ac:dyDescent="0.2">
      <c r="M119" s="33"/>
      <c r="N119" s="27"/>
      <c r="O119" s="28"/>
      <c r="P119" s="38">
        <f>SUM(Table134[[#This Row],[Michael Br]:[Jürg]])</f>
        <v>0</v>
      </c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43"/>
      <c r="AF119" s="28"/>
    </row>
    <row r="120" spans="13:32" x14ac:dyDescent="0.2">
      <c r="M120" s="33"/>
      <c r="N120" s="27"/>
      <c r="O120" s="28"/>
      <c r="P120" s="38">
        <f>SUM(Table134[[#This Row],[Michael Br]:[Jürg]])</f>
        <v>0</v>
      </c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43"/>
      <c r="AF120" s="28"/>
    </row>
    <row r="121" spans="13:32" x14ac:dyDescent="0.2">
      <c r="M121" s="33"/>
      <c r="N121" s="27"/>
      <c r="O121" s="28"/>
      <c r="P121" s="38">
        <f>SUM(Table134[[#This Row],[Michael Br]:[Jürg]])</f>
        <v>0</v>
      </c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43"/>
      <c r="AF121" s="28"/>
    </row>
    <row r="122" spans="13:32" x14ac:dyDescent="0.2">
      <c r="M122" s="33"/>
      <c r="N122" s="27"/>
      <c r="O122" s="28"/>
      <c r="P122" s="38">
        <f>SUM(Table134[[#This Row],[Michael Br]:[Jürg]])</f>
        <v>0</v>
      </c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43"/>
      <c r="AF122" s="28"/>
    </row>
    <row r="123" spans="13:32" x14ac:dyDescent="0.2">
      <c r="M123" s="33"/>
      <c r="N123" s="27"/>
      <c r="O123" s="28"/>
      <c r="P123" s="38">
        <f>SUM(Table134[[#This Row],[Michael Br]:[Jürg]])</f>
        <v>0</v>
      </c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43"/>
      <c r="AF123" s="28"/>
    </row>
    <row r="124" spans="13:32" x14ac:dyDescent="0.2">
      <c r="M124" s="33"/>
      <c r="N124" s="27"/>
      <c r="O124" s="28"/>
      <c r="P124" s="38">
        <f>SUM(Table134[[#This Row],[Michael Br]:[Jürg]])</f>
        <v>0</v>
      </c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43"/>
      <c r="AF124" s="28"/>
    </row>
    <row r="125" spans="13:32" x14ac:dyDescent="0.2">
      <c r="M125" s="33"/>
      <c r="N125" s="27"/>
      <c r="O125" s="28"/>
      <c r="P125" s="38">
        <f>SUM(Table134[[#This Row],[Michael Br]:[Jürg]])</f>
        <v>0</v>
      </c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43"/>
      <c r="AF125" s="28"/>
    </row>
    <row r="126" spans="13:32" x14ac:dyDescent="0.2">
      <c r="M126" s="33"/>
      <c r="N126" s="27"/>
      <c r="O126" s="28"/>
      <c r="P126" s="38">
        <f>SUM(Table134[[#This Row],[Michael Br]:[Jürg]])</f>
        <v>0</v>
      </c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43"/>
      <c r="AF126" s="28"/>
    </row>
    <row r="127" spans="13:32" x14ac:dyDescent="0.2">
      <c r="M127" s="33"/>
      <c r="N127" s="27"/>
      <c r="O127" s="28"/>
      <c r="P127" s="38">
        <f>SUM(Table134[[#This Row],[Michael Br]:[Jürg]])</f>
        <v>0</v>
      </c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43"/>
      <c r="AF127" s="28"/>
    </row>
    <row r="128" spans="13:32" x14ac:dyDescent="0.2">
      <c r="M128" s="33"/>
      <c r="N128" s="27"/>
      <c r="O128" s="28"/>
      <c r="P128" s="38">
        <f>SUM(Table134[[#This Row],[Michael Br]:[Jürg]])</f>
        <v>0</v>
      </c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43"/>
      <c r="AF128" s="28"/>
    </row>
    <row r="129" spans="13:32" x14ac:dyDescent="0.2">
      <c r="M129" s="33"/>
      <c r="N129" s="27"/>
      <c r="O129" s="28"/>
      <c r="P129" s="38">
        <f>SUM(Table134[[#This Row],[Michael Br]:[Jürg]])</f>
        <v>0</v>
      </c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43"/>
      <c r="AF129" s="28"/>
    </row>
    <row r="130" spans="13:32" ht="17" thickBot="1" x14ac:dyDescent="0.25">
      <c r="M130" s="34"/>
      <c r="N130" s="29"/>
      <c r="O130" s="30"/>
      <c r="P130" s="39">
        <f>SUM(Table134[[#This Row],[Michael Br]:[Jürg]])</f>
        <v>0</v>
      </c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56"/>
      <c r="AF130" s="30"/>
    </row>
  </sheetData>
  <conditionalFormatting sqref="E9:E24">
    <cfRule type="cellIs" dxfId="4" priority="5" operator="greaterThan">
      <formula>$E$6</formula>
    </cfRule>
  </conditionalFormatting>
  <conditionalFormatting sqref="F9:F24">
    <cfRule type="cellIs" dxfId="3" priority="4" operator="greaterThan">
      <formula>$F$6</formula>
    </cfRule>
  </conditionalFormatting>
  <conditionalFormatting sqref="G9:G24">
    <cfRule type="cellIs" dxfId="2" priority="3" operator="greaterThan">
      <formula>$G$6</formula>
    </cfRule>
  </conditionalFormatting>
  <conditionalFormatting sqref="H9:H24">
    <cfRule type="cellIs" dxfId="1" priority="2" operator="greaterThan">
      <formula>$H$6</formula>
    </cfRule>
  </conditionalFormatting>
  <conditionalFormatting sqref="I9:I24">
    <cfRule type="cellIs" dxfId="0" priority="1" operator="greaterThan">
      <formula>$I$6</formula>
    </cfRule>
  </conditionalFormatting>
  <conditionalFormatting sqref="O10:O13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:AF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5">
    <dataValidation type="list" allowBlank="1" showInputMessage="1" showErrorMessage="1" sqref="N41:N43 N46:N49 N57" xr:uid="{92897470-54F9-DB4F-976E-80D5CE0C20F3}">
      <formula1>$C$9:$C$23</formula1>
    </dataValidation>
    <dataValidation type="list" allowBlank="1" showInputMessage="1" showErrorMessage="1" sqref="N58:N130 N50:N56 N44:N45 N10:N40" xr:uid="{8FE4FD1A-C9C8-B144-8C51-DC4818938E87}">
      <formula1>$C$9:$C$24</formula1>
    </dataValidation>
    <dataValidation type="list" allowBlank="1" showInputMessage="1" showErrorMessage="1" sqref="K26" xr:uid="{E1F2313A-0A7C-C64A-9F34-E6614E84BCBA}">
      <formula1>"10%,20%,30%,40%"</formula1>
    </dataValidation>
    <dataValidation type="list" allowBlank="1" showInputMessage="1" showErrorMessage="1" sqref="O10:O130" xr:uid="{299C9A71-70D2-724E-94C8-1FF3C8A7B52E}">
      <formula1>"1,2"</formula1>
    </dataValidation>
    <dataValidation type="list" allowBlank="1" showInputMessage="1" showErrorMessage="1" sqref="J9:J24" xr:uid="{E29615B0-51B5-DF4D-9303-3AE77E351C67}">
      <formula1>"0%,10%,20%,30%,40%,50%,60%,70%,80%,90%,100%"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7882ea-8631-4a77-b2dc-a64c6737b54c" xsi:nil="true"/>
    <lcf76f155ced4ddcb4097134ff3c332f xmlns="4b6a34f9-7316-4b76-882d-6b2a76a5101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26923B5A09054192AD94594C17AF8C" ma:contentTypeVersion="10" ma:contentTypeDescription="Ein neues Dokument erstellen." ma:contentTypeScope="" ma:versionID="9564f55c09edff20d2637e1db63e489d">
  <xsd:schema xmlns:xsd="http://www.w3.org/2001/XMLSchema" xmlns:xs="http://www.w3.org/2001/XMLSchema" xmlns:p="http://schemas.microsoft.com/office/2006/metadata/properties" xmlns:ns2="4b6a34f9-7316-4b76-882d-6b2a76a51010" xmlns:ns3="5e7882ea-8631-4a77-b2dc-a64c6737b54c" targetNamespace="http://schemas.microsoft.com/office/2006/metadata/properties" ma:root="true" ma:fieldsID="7d0c074edc67ccd61216f3210b3bb2e0" ns2:_="" ns3:_="">
    <xsd:import namespace="4b6a34f9-7316-4b76-882d-6b2a76a51010"/>
    <xsd:import namespace="5e7882ea-8631-4a77-b2dc-a64c6737b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a34f9-7316-4b76-882d-6b2a76a510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4ea4d1d-59e1-4249-b7a6-b9f6e3fbb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882ea-8631-4a77-b2dc-a64c6737b5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1ae17e6-36b1-43e8-88d6-5b629b0e3505}" ma:internalName="TaxCatchAll" ma:showField="CatchAllData" ma:web="5e7882ea-8631-4a77-b2dc-a64c6737b5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8025E5-C86B-47BE-ADC8-47909EC745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5A53A3-2A26-4D16-A112-4827225848AA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e7882ea-8631-4a77-b2dc-a64c6737b54c"/>
    <ds:schemaRef ds:uri="http://purl.org/dc/dcmitype/"/>
    <ds:schemaRef ds:uri="http://schemas.microsoft.com/office/2006/metadata/properties"/>
    <ds:schemaRef ds:uri="4b6a34f9-7316-4b76-882d-6b2a76a5101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DD92366-5175-4FB1-975E-44F8C6A16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a34f9-7316-4b76-882d-6b2a76a51010"/>
    <ds:schemaRef ds:uri="5e7882ea-8631-4a77-b2dc-a64c6737b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Sprint 1</vt:lpstr>
      <vt:lpstr>Sprint 2</vt:lpstr>
      <vt:lpstr>Sprint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 Ponte Paolo (Extern)</dc:creator>
  <cp:keywords/>
  <dc:description/>
  <cp:lastModifiedBy>Chiapparini Alessandro</cp:lastModifiedBy>
  <cp:revision/>
  <dcterms:created xsi:type="dcterms:W3CDTF">2026-03-09T17:04:44Z</dcterms:created>
  <dcterms:modified xsi:type="dcterms:W3CDTF">2026-05-07T07:08:48Z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0x0101004B26923B5A09054192AD94594C17AF8C</vt:lpwstr>
  </property>
  <property fmtid="{D5CDD505-2E9C-101B-9397-08002B2CF9AE}" pid="3" name="MediaServiceImageTags">
    <vt:lpwstr/>
  </property>
</Properties>
</file>